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se.arellano\Desktop\Respaldo archivos para nmaquina\Gestion 2016\Trimestrales\4to trimestre\4to Trimestre Art 42\"/>
    </mc:Choice>
  </mc:AlternateContent>
  <bookViews>
    <workbookView xWindow="0" yWindow="0" windowWidth="24000" windowHeight="9435"/>
  </bookViews>
  <sheets>
    <sheet name="Frac I" sheetId="1" r:id="rId1"/>
    <sheet name="Frac II" sheetId="6" r:id="rId2"/>
    <sheet name="FRAC  III" sheetId="4" r:id="rId3"/>
    <sheet name="FRAC V" sheetId="5" r:id="rId4"/>
  </sheets>
  <definedNames>
    <definedName name="_xlnm._FilterDatabase" localSheetId="1" hidden="1">'Frac II'!$A$9:$U$44</definedName>
    <definedName name="_xlnm.Print_Area" localSheetId="2">'FRAC  III'!$A$1:$P$44</definedName>
    <definedName name="_xlnm.Print_Area" localSheetId="0">'Frac I'!$A$1:$G$29</definedName>
    <definedName name="_xlnm.Print_Area" localSheetId="1">'Frac II'!$A$1:$U$44</definedName>
    <definedName name="_xlnm.Print_Area" localSheetId="3">'FRAC V'!$A$1:$G$36</definedName>
    <definedName name="_xlnm.Database">#REF!</definedName>
    <definedName name="dic">#REF!</definedName>
  </definedNames>
  <calcPr calcId="152511"/>
</workbook>
</file>

<file path=xl/calcChain.xml><?xml version="1.0" encoding="utf-8"?>
<calcChain xmlns="http://schemas.openxmlformats.org/spreadsheetml/2006/main">
  <c r="P13" i="4" l="1"/>
  <c r="O13" i="4"/>
  <c r="N13" i="4"/>
  <c r="E27" i="1" l="1"/>
  <c r="D27" i="1"/>
  <c r="C27" i="1"/>
</calcChain>
</file>

<file path=xl/sharedStrings.xml><?xml version="1.0" encoding="utf-8"?>
<sst xmlns="http://schemas.openxmlformats.org/spreadsheetml/2006/main" count="258" uniqueCount="85">
  <si>
    <t>Programa</t>
  </si>
  <si>
    <t>Gasto Ejercido 
(Millones de pesos)</t>
  </si>
  <si>
    <t>Programas y cumplimiento de metas</t>
  </si>
  <si>
    <t>DESTINO DE LOS RECURSOS FEDERALES QUE RECIBEN UNIVERSIDADES E INSTITUCIONES DE EDUCACIÓN MEDIA SUPERIOR Y SUPERIOR</t>
  </si>
  <si>
    <t>Fracción I</t>
  </si>
  <si>
    <t xml:space="preserve"> Fracción II</t>
  </si>
  <si>
    <t>Universidad / Institución</t>
  </si>
  <si>
    <t>Estructura de la Plantilla</t>
  </si>
  <si>
    <t>Categoria</t>
  </si>
  <si>
    <t>Costo unitario bruto (pesos)</t>
  </si>
  <si>
    <t>Responsabilidad laboral</t>
  </si>
  <si>
    <t>Ubicación</t>
  </si>
  <si>
    <t>Costo total de la plantilla (Pesos)</t>
  </si>
  <si>
    <t>DESTINO DE LOS RECURSOS FEDERALES QUE RECIBEN INIVERSIDADES E INSTITUCIONES DE EDUCACIÓN MEDIA SUPERIOR Y SUPERIOR</t>
  </si>
  <si>
    <t>Desglose del gasto corriente de operación</t>
  </si>
  <si>
    <t>Fracción III</t>
  </si>
  <si>
    <t>Servicios Generales</t>
  </si>
  <si>
    <t>Total</t>
  </si>
  <si>
    <t>Materiales y Suministros</t>
  </si>
  <si>
    <t xml:space="preserve">DESTINO DE LOS RECURSOS FEDERALES QUE RECIBEN UNIVERSIDADES E INSTITUCIONES DE EDUCACIÓN MEDIA SUPERIOR Y SUPERIOR </t>
  </si>
  <si>
    <t>Cifras acumuladas desde enero al periodo que se reporta</t>
  </si>
  <si>
    <t>Tipo de personal 1_/</t>
  </si>
  <si>
    <t>Número de plazas</t>
  </si>
  <si>
    <t>Gasto Corriente de Operación</t>
  </si>
  <si>
    <t>Fracción IV</t>
  </si>
  <si>
    <t>Número de Alumnos</t>
  </si>
  <si>
    <t>Otros</t>
  </si>
  <si>
    <t>Ciclo escolar</t>
  </si>
  <si>
    <t>Tipo de Servicio o Subsistema</t>
  </si>
  <si>
    <t xml:space="preserve">Inicio ó Fin </t>
  </si>
  <si>
    <t>MILLONES DE PESOS</t>
  </si>
  <si>
    <r>
      <t xml:space="preserve">Programas y cumplimiento de metas  </t>
    </r>
    <r>
      <rPr>
        <b/>
        <sz val="12"/>
        <rFont val="Arial"/>
        <family val="2"/>
      </rPr>
      <t>(Incluir Gasto Corriente e Inversion)</t>
    </r>
  </si>
  <si>
    <r>
      <t xml:space="preserve">Cifras acumuladas desde enero al periodo que se reporta </t>
    </r>
    <r>
      <rPr>
        <b/>
        <sz val="11"/>
        <color indexed="10"/>
        <rFont val="Arial"/>
        <family val="2"/>
      </rPr>
      <t>(PESOS)</t>
    </r>
  </si>
  <si>
    <t>Nivel Educativo  (Media Superior o Superior)</t>
  </si>
  <si>
    <t>En términos del artículo 42, fracción I del Decreto de Presupuesto de Egresos de la Federación para el Ejercicio Fiscal 2016</t>
  </si>
  <si>
    <t>En términos del artículo 42, fracción II del Decreto de Presupuesto de Egresos de la Federación para el Ejercicio Fiscal 2016</t>
  </si>
  <si>
    <t>En términos del artículo 42, fracción III, del Decreto de Presupuesto de Egresos de la Federación para el Ejercicio Fiscal 2016</t>
  </si>
  <si>
    <t>En términos del artículo 42, fracción V del Decreto de Presupuesto de Egresos de la Federación para el Ejercicio Fiscal 2016</t>
  </si>
  <si>
    <t>Enero-Diciembre</t>
  </si>
  <si>
    <t>Enero-Octubre</t>
  </si>
  <si>
    <t>Enero-Noviembre</t>
  </si>
  <si>
    <t>Octubre</t>
  </si>
  <si>
    <t>Noviembre</t>
  </si>
  <si>
    <t>Diciembre</t>
  </si>
  <si>
    <t>Acumulado
Enero-Diciembre</t>
  </si>
  <si>
    <t>Metas alcanzadas al período enero-diciembre</t>
  </si>
  <si>
    <t xml:space="preserve"> L4J Centro de Investigación y de Estudios Avanzados del I.P.N.</t>
  </si>
  <si>
    <t>O001.- Actividades de apoyo a la función pública y buen gobierno</t>
  </si>
  <si>
    <t>E010.- Servicios de educación superior y posgrado</t>
  </si>
  <si>
    <t>S243.- Programa nacional de becas</t>
  </si>
  <si>
    <t>M001.- Actividades de apoyo administrativo</t>
  </si>
  <si>
    <t>E021.- Investigación científica y desarrollo tecnológico</t>
  </si>
  <si>
    <r>
      <rPr>
        <b/>
        <sz val="10"/>
        <rFont val="Arial"/>
        <family val="2"/>
      </rPr>
      <t>Meta PIPP</t>
    </r>
    <r>
      <rPr>
        <sz val="10"/>
        <rFont val="Arial"/>
        <family val="2"/>
      </rPr>
      <t xml:space="preserve">, el Cinvestav coadyuva al logro de la meta de la MIR General a nivel de </t>
    </r>
    <r>
      <rPr>
        <b/>
        <sz val="10"/>
        <rFont val="Arial"/>
        <family val="2"/>
      </rPr>
      <t>Componente.</t>
    </r>
    <r>
      <rPr>
        <sz val="10"/>
        <rFont val="Arial"/>
        <family val="2"/>
      </rPr>
      <t xml:space="preserve">  Con cifras preliminares al cuarto trimestre se encuentran acreditados con registro en el Programa Nacional de Posgrados de Calidad del CONACyT (PNPC), 63 programas de posgrado que se imparten en el Cinvestav; con este resultado la entidad superó en 1.6%, la meta anual comprometida de 62 programas acreditados de calidad.</t>
    </r>
  </si>
  <si>
    <r>
      <t>La meta es</t>
    </r>
    <r>
      <rPr>
        <b/>
        <sz val="10"/>
        <rFont val="Arial"/>
        <family val="2"/>
      </rPr>
      <t xml:space="preserve"> PIPP</t>
    </r>
    <r>
      <rPr>
        <sz val="10"/>
        <rFont val="Arial"/>
        <family val="2"/>
      </rPr>
      <t xml:space="preserve">, el Cinvestav coadyuva al cumplimiento de la meta de la MIR General a nivel de </t>
    </r>
    <r>
      <rPr>
        <b/>
        <sz val="10"/>
        <rFont val="Arial"/>
        <family val="2"/>
      </rPr>
      <t>Propósito.</t>
    </r>
    <r>
      <rPr>
        <sz val="10"/>
        <rFont val="Arial"/>
        <family val="2"/>
      </rPr>
      <t xml:space="preserve"> La meta de 371 alumnos apoyados es anual con cumplimiento al mes de diciembre 2016. Con cifras preliminares al mes de diciembre se apoyaron a 383 alumnos de posgrado, lo que representa el 3.2% por arriba de la meta anual programada.</t>
    </r>
  </si>
  <si>
    <r>
      <t>La meta es</t>
    </r>
    <r>
      <rPr>
        <b/>
        <sz val="10"/>
        <rFont val="Arial"/>
        <family val="2"/>
      </rPr>
      <t xml:space="preserve"> PA</t>
    </r>
    <r>
      <rPr>
        <sz val="10"/>
        <rFont val="Arial"/>
        <family val="2"/>
      </rPr>
      <t xml:space="preserve"> y su calendario es constante, por lo que su avance es del 100% respecto a la meta anual constante.</t>
    </r>
  </si>
  <si>
    <t>Fin</t>
  </si>
  <si>
    <t>Superior</t>
  </si>
  <si>
    <t>Posgrado</t>
  </si>
  <si>
    <r>
      <rPr>
        <b/>
        <sz val="10"/>
        <rFont val="Arial"/>
        <family val="2"/>
      </rPr>
      <t>Meta PIPP</t>
    </r>
    <r>
      <rPr>
        <sz val="10"/>
        <rFont val="Arial"/>
        <family val="2"/>
      </rPr>
      <t xml:space="preserve">, el Cinvestav coadyuva al logro de la meta de la MIR General a nivel de </t>
    </r>
    <r>
      <rPr>
        <b/>
        <sz val="10"/>
        <rFont val="Arial"/>
        <family val="2"/>
      </rPr>
      <t>Propósito.</t>
    </r>
    <r>
      <rPr>
        <sz val="10"/>
        <rFont val="Arial"/>
        <family val="2"/>
      </rPr>
      <t xml:space="preserve">  Con cifras preliminares al cierre del cuarto trimestre se atendieron a 3,390 alumnos inscritos en alguno de los programas de posgrado de calidad que se imparten en el Cinvestav; con este resultado, esta entidad superó en</t>
    </r>
    <r>
      <rPr>
        <sz val="10"/>
        <color rgb="FFFF0000"/>
        <rFont val="Arial"/>
        <family val="2"/>
      </rPr>
      <t xml:space="preserve"> </t>
    </r>
    <r>
      <rPr>
        <sz val="10"/>
        <rFont val="Arial"/>
        <family val="2"/>
      </rPr>
      <t>1.6%, la meta acumulada comprometida al mes de diciembre de atender 3,336 alumnos en programas de calidad.</t>
    </r>
  </si>
  <si>
    <r>
      <t xml:space="preserve">La meta anual programada es </t>
    </r>
    <r>
      <rPr>
        <b/>
        <sz val="10"/>
        <rFont val="Arial"/>
        <family val="2"/>
      </rPr>
      <t>PA</t>
    </r>
    <r>
      <rPr>
        <sz val="10"/>
        <rFont val="Arial"/>
        <family val="2"/>
      </rPr>
      <t xml:space="preserve"> con 6 auditorías; razón por lo que al cierre del mes de diciembre se reporta un avance de 6 auditorías realizadas, lo que representa el 100% de cumplimiento.</t>
    </r>
  </si>
  <si>
    <r>
      <t>La meta es</t>
    </r>
    <r>
      <rPr>
        <b/>
        <sz val="10"/>
        <rFont val="Arial"/>
        <family val="2"/>
      </rPr>
      <t xml:space="preserve"> PIPP</t>
    </r>
    <r>
      <rPr>
        <sz val="10"/>
        <rFont val="Arial"/>
        <family val="2"/>
      </rPr>
      <t xml:space="preserve">, el Cinvestav coadyuva al cumplimiento de la meta de la MIR General a nivel de </t>
    </r>
    <r>
      <rPr>
        <b/>
        <sz val="10"/>
        <rFont val="Arial"/>
        <family val="2"/>
      </rPr>
      <t>Componente</t>
    </r>
    <r>
      <rPr>
        <sz val="10"/>
        <rFont val="Arial"/>
        <family val="2"/>
      </rPr>
      <t>. Con cifras preliminares al mes de diciembre se apoyaron a 1,298 alumnos de posgrado, de los 1,036 apoyos programados al cierre del año 2016, lo que representa el 25.3</t>
    </r>
    <r>
      <rPr>
        <sz val="10"/>
        <rFont val="Arial"/>
        <family val="2"/>
      </rPr>
      <t>% por arriba de la meta programada.</t>
    </r>
  </si>
  <si>
    <r>
      <t>La meta es</t>
    </r>
    <r>
      <rPr>
        <b/>
        <sz val="10"/>
        <rFont val="Arial"/>
        <family val="2"/>
      </rPr>
      <t xml:space="preserve"> PIPP,</t>
    </r>
    <r>
      <rPr>
        <sz val="10"/>
        <rFont val="Arial"/>
        <family val="2"/>
      </rPr>
      <t xml:space="preserve"> el Cinvestav coadyuva al logro de la meta de la MIR General a nivel de</t>
    </r>
    <r>
      <rPr>
        <b/>
        <sz val="10"/>
        <rFont val="Arial"/>
        <family val="2"/>
      </rPr>
      <t xml:space="preserve"> Fin, </t>
    </r>
    <r>
      <rPr>
        <sz val="10"/>
        <rFont val="Arial"/>
        <family val="2"/>
      </rPr>
      <t>Al cierre del cuarto trimestre del presente año se reporta un avance preliminar de 15</t>
    </r>
    <r>
      <rPr>
        <sz val="10"/>
        <rFont val="Arial"/>
        <family val="2"/>
      </rPr>
      <t xml:space="preserve"> proyectos vinculados; la meta anual comprometida al cierre de diciembre es de 15 proyectos vinculados, lo que represente un cumplimiento del 100%.</t>
    </r>
  </si>
  <si>
    <r>
      <t>La meta es</t>
    </r>
    <r>
      <rPr>
        <b/>
        <sz val="10"/>
        <rFont val="Arial"/>
        <family val="2"/>
      </rPr>
      <t xml:space="preserve"> PIPP,</t>
    </r>
    <r>
      <rPr>
        <sz val="10"/>
        <rFont val="Arial"/>
        <family val="2"/>
      </rPr>
      <t xml:space="preserve"> el Cinvestav coadyuva al logro de la meta de la MIR General a nivel de</t>
    </r>
    <r>
      <rPr>
        <b/>
        <sz val="10"/>
        <rFont val="Arial"/>
        <family val="2"/>
      </rPr>
      <t xml:space="preserve"> Propósito, </t>
    </r>
    <r>
      <rPr>
        <sz val="10"/>
        <rFont val="Arial"/>
        <family val="2"/>
      </rPr>
      <t>con cifras preliminares al cierre del cuarto trimestre del presente año se reporta un avance de 625 proyectos en desarrollo, 25% por arriba de los 500 comprometidos al mes de diciembre del año de 2016.</t>
    </r>
  </si>
  <si>
    <t xml:space="preserve">Costo de la plantilla de personal </t>
  </si>
  <si>
    <t>UR: L4J   Centro de Investigación y de Estudios Avanzados del Instituto Politécnico Nacional</t>
  </si>
  <si>
    <t>Centro de Investigación y de Estudios Superiores del I.P.N.</t>
  </si>
  <si>
    <t>Administrativo, Técnico y Manual</t>
  </si>
  <si>
    <t>Operativo</t>
  </si>
  <si>
    <t>Base</t>
  </si>
  <si>
    <t>Distrito Federal</t>
  </si>
  <si>
    <t>Irapuato</t>
  </si>
  <si>
    <t>Saltillo</t>
  </si>
  <si>
    <t>Mérida</t>
  </si>
  <si>
    <t>Guadalajara</t>
  </si>
  <si>
    <t>Tlaxcala</t>
  </si>
  <si>
    <t>Tamaulipas</t>
  </si>
  <si>
    <t>Monterrey</t>
  </si>
  <si>
    <t>Querétaro</t>
  </si>
  <si>
    <t>Auxiliar de Investigación</t>
  </si>
  <si>
    <t>Docente</t>
  </si>
  <si>
    <t>Investigador</t>
  </si>
  <si>
    <t>Mando Medio y Superior</t>
  </si>
  <si>
    <t>Mando</t>
  </si>
  <si>
    <t>Confianza</t>
  </si>
  <si>
    <t>1_/ Tipo de personal: docente, no docente, administrativo o 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</si>
</sst>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
    <numFmt numFmtId="165" formatCode="_-* #,##0_-;\-* #,##0_-;_-* &quot;-&quot;??_-;_-@_-"/>
  </numFmts>
  <fonts count="20" x14ac:knownFonts="1">
    <font>
      <sz val="10"/>
      <name val="Arial"/>
    </font>
    <font>
      <sz val="10"/>
      <name val="Arial"/>
      <family val="2"/>
    </font>
    <font>
      <sz val="8"/>
      <name val="Arial"/>
      <family val="2"/>
    </font>
    <font>
      <b/>
      <sz val="10"/>
      <name val="Arial"/>
      <family val="2"/>
    </font>
    <font>
      <b/>
      <sz val="8.5"/>
      <color indexed="9"/>
      <name val="Arial"/>
      <family val="2"/>
    </font>
    <font>
      <b/>
      <sz val="14"/>
      <name val="Arial"/>
      <family val="2"/>
    </font>
    <font>
      <b/>
      <sz val="11"/>
      <name val="Arial"/>
      <family val="2"/>
    </font>
    <font>
      <sz val="11"/>
      <name val="Arial"/>
      <family val="2"/>
    </font>
    <font>
      <b/>
      <sz val="10"/>
      <color indexed="9"/>
      <name val="Arial"/>
      <family val="2"/>
    </font>
    <font>
      <b/>
      <sz val="9"/>
      <color indexed="9"/>
      <name val="Arial"/>
      <family val="2"/>
    </font>
    <font>
      <sz val="10"/>
      <name val="Arial"/>
      <family val="2"/>
    </font>
    <font>
      <sz val="8"/>
      <name val="Arial"/>
      <family val="2"/>
    </font>
    <font>
      <sz val="10"/>
      <color indexed="8"/>
      <name val="Arial"/>
      <family val="2"/>
    </font>
    <font>
      <sz val="9"/>
      <name val="Arial"/>
      <family val="2"/>
    </font>
    <font>
      <b/>
      <sz val="9"/>
      <name val="Arial"/>
      <family val="2"/>
    </font>
    <font>
      <b/>
      <sz val="12"/>
      <name val="Arial"/>
      <family val="2"/>
    </font>
    <font>
      <b/>
      <sz val="11"/>
      <color indexed="10"/>
      <name val="Arial"/>
      <family val="2"/>
    </font>
    <font>
      <b/>
      <sz val="12"/>
      <color rgb="FFFF0000"/>
      <name val="Arial"/>
      <family val="2"/>
    </font>
    <font>
      <sz val="12"/>
      <color rgb="FFFF0000"/>
      <name val="Arial"/>
      <family val="2"/>
    </font>
    <font>
      <sz val="10"/>
      <color rgb="FFFF0000"/>
      <name val="Arial"/>
      <family val="2"/>
    </font>
  </fonts>
  <fills count="4">
    <fill>
      <patternFill patternType="none"/>
    </fill>
    <fill>
      <patternFill patternType="gray125"/>
    </fill>
    <fill>
      <patternFill patternType="solid">
        <fgColor indexed="21"/>
        <bgColor indexed="64"/>
      </patternFill>
    </fill>
    <fill>
      <patternFill patternType="solid">
        <fgColor theme="0"/>
        <bgColor indexed="64"/>
      </patternFill>
    </fill>
  </fills>
  <borders count="6">
    <border>
      <left/>
      <right/>
      <top/>
      <bottom/>
      <diagonal/>
    </border>
    <border>
      <left/>
      <right/>
      <top/>
      <bottom style="medium">
        <color indexed="64"/>
      </bottom>
      <diagonal/>
    </border>
    <border>
      <left/>
      <right/>
      <top style="thin">
        <color indexed="9"/>
      </top>
      <bottom style="thin">
        <color indexed="9"/>
      </bottom>
      <diagonal/>
    </border>
    <border>
      <left/>
      <right/>
      <top style="thin">
        <color indexed="9"/>
      </top>
      <bottom/>
      <diagonal/>
    </border>
    <border>
      <left/>
      <right/>
      <top/>
      <bottom style="thin">
        <color indexed="9"/>
      </bottom>
      <diagonal/>
    </border>
    <border>
      <left/>
      <right/>
      <top style="medium">
        <color indexed="64"/>
      </top>
      <bottom/>
      <diagonal/>
    </border>
  </borders>
  <cellStyleXfs count="5">
    <xf numFmtId="0" fontId="0" fillId="0" borderId="0"/>
    <xf numFmtId="0" fontId="10" fillId="0" borderId="0">
      <alignment wrapText="1"/>
    </xf>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23">
    <xf numFmtId="0" fontId="0" fillId="0" borderId="0" xfId="0"/>
    <xf numFmtId="0" fontId="0" fillId="0" borderId="1" xfId="0" applyBorder="1"/>
    <xf numFmtId="0" fontId="0" fillId="0" borderId="0" xfId="0" applyBorder="1"/>
    <xf numFmtId="0" fontId="4" fillId="2" borderId="0" xfId="0" applyFont="1" applyFill="1" applyBorder="1" applyAlignment="1">
      <alignment horizontal="center" vertical="center"/>
    </xf>
    <xf numFmtId="0" fontId="4" fillId="2" borderId="0" xfId="0" applyFont="1" applyFill="1" applyBorder="1" applyAlignment="1">
      <alignment vertical="center" wrapText="1"/>
    </xf>
    <xf numFmtId="0" fontId="6" fillId="0" borderId="0" xfId="0" applyFont="1" applyFill="1" applyAlignment="1">
      <alignment horizontal="center" vertical="center"/>
    </xf>
    <xf numFmtId="0" fontId="8" fillId="2" borderId="3" xfId="0" applyFont="1" applyFill="1" applyBorder="1" applyAlignment="1">
      <alignment horizontal="center" vertical="center" wrapText="1"/>
    </xf>
    <xf numFmtId="0" fontId="0" fillId="2" borderId="0" xfId="0" applyFill="1"/>
    <xf numFmtId="0" fontId="0" fillId="0" borderId="0" xfId="0" applyAlignment="1">
      <alignment wrapText="1"/>
    </xf>
    <xf numFmtId="0" fontId="3" fillId="0" borderId="0" xfId="0" applyFont="1" applyAlignment="1">
      <alignment wrapText="1"/>
    </xf>
    <xf numFmtId="0" fontId="0" fillId="0" borderId="0" xfId="0" applyAlignment="1"/>
    <xf numFmtId="0" fontId="8" fillId="2" borderId="0" xfId="0" applyFont="1" applyFill="1" applyBorder="1" applyAlignment="1"/>
    <xf numFmtId="0" fontId="9" fillId="2" borderId="0"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Border="1" applyAlignment="1">
      <alignment horizontal="center" vertical="center"/>
    </xf>
    <xf numFmtId="4" fontId="0" fillId="0" borderId="0" xfId="0" applyNumberFormat="1"/>
    <xf numFmtId="43" fontId="0" fillId="0" borderId="0" xfId="0" applyNumberFormat="1"/>
    <xf numFmtId="0" fontId="6" fillId="0" borderId="0" xfId="0" applyFont="1" applyFill="1" applyAlignment="1">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9" fillId="2" borderId="3" xfId="0" applyFont="1" applyFill="1" applyBorder="1" applyAlignment="1">
      <alignment vertical="center" wrapText="1"/>
    </xf>
    <xf numFmtId="0" fontId="9" fillId="2" borderId="3" xfId="0" applyFont="1" applyFill="1" applyBorder="1" applyAlignment="1">
      <alignment horizontal="center" vertical="center" wrapText="1"/>
    </xf>
    <xf numFmtId="43" fontId="1" fillId="0" borderId="0" xfId="2" applyFont="1"/>
    <xf numFmtId="0" fontId="10" fillId="0" borderId="0" xfId="0" applyFont="1" applyBorder="1" applyAlignment="1">
      <alignment horizontal="left"/>
    </xf>
    <xf numFmtId="3" fontId="0" fillId="0" borderId="0" xfId="2" applyNumberFormat="1" applyFont="1"/>
    <xf numFmtId="3" fontId="0" fillId="0" borderId="0" xfId="0" applyNumberFormat="1"/>
    <xf numFmtId="3" fontId="1" fillId="0" borderId="0" xfId="0" applyNumberFormat="1" applyFont="1"/>
    <xf numFmtId="4" fontId="0" fillId="0" borderId="0" xfId="0" applyNumberFormat="1" applyBorder="1"/>
    <xf numFmtId="0" fontId="4" fillId="2" borderId="4" xfId="0" applyFont="1" applyFill="1" applyBorder="1" applyAlignment="1">
      <alignment horizontal="center" vertical="center" wrapText="1"/>
    </xf>
    <xf numFmtId="0" fontId="6" fillId="0" borderId="0" xfId="0" applyFont="1" applyFill="1" applyAlignment="1">
      <alignment horizontal="left" vertical="center"/>
    </xf>
    <xf numFmtId="0" fontId="7" fillId="0" borderId="0" xfId="0" applyFont="1" applyFill="1" applyAlignment="1">
      <alignment horizontal="left" vertical="center"/>
    </xf>
    <xf numFmtId="0" fontId="0" fillId="0" borderId="0" xfId="0" applyAlignment="1">
      <alignment horizontal="center" wrapText="1"/>
    </xf>
    <xf numFmtId="0" fontId="0" fillId="0" borderId="0" xfId="0" applyAlignment="1">
      <alignment horizontal="center"/>
    </xf>
    <xf numFmtId="0" fontId="0" fillId="0" borderId="1" xfId="0" applyBorder="1" applyAlignment="1">
      <alignment horizontal="center"/>
    </xf>
    <xf numFmtId="0" fontId="4" fillId="3" borderId="0" xfId="0" applyFont="1" applyFill="1" applyAlignment="1">
      <alignment horizontal="center" vertical="center" wrapText="1"/>
    </xf>
    <xf numFmtId="0" fontId="4" fillId="3" borderId="0" xfId="0" applyFont="1" applyFill="1" applyBorder="1" applyAlignment="1">
      <alignment horizontal="center" vertical="center"/>
    </xf>
    <xf numFmtId="0" fontId="0" fillId="3" borderId="0" xfId="0" applyFill="1"/>
    <xf numFmtId="0" fontId="13" fillId="0" borderId="0" xfId="0" applyFont="1" applyAlignment="1">
      <alignment vertical="center"/>
    </xf>
    <xf numFmtId="0" fontId="0" fillId="0" borderId="0" xfId="0" applyFill="1" applyAlignment="1">
      <alignment vertical="center" wrapText="1"/>
    </xf>
    <xf numFmtId="3" fontId="1" fillId="0" borderId="0" xfId="0" applyNumberFormat="1" applyFont="1" applyFill="1"/>
    <xf numFmtId="0" fontId="1" fillId="0" borderId="0" xfId="0" applyFont="1" applyAlignment="1">
      <alignment horizontal="center"/>
    </xf>
    <xf numFmtId="43" fontId="0" fillId="0" borderId="0" xfId="2" applyFont="1"/>
    <xf numFmtId="43" fontId="3" fillId="0" borderId="0" xfId="2" applyFont="1" applyAlignment="1">
      <alignment horizontal="justify"/>
    </xf>
    <xf numFmtId="43" fontId="14" fillId="0" borderId="0" xfId="0" applyNumberFormat="1" applyFont="1" applyAlignment="1">
      <alignment vertical="top"/>
    </xf>
    <xf numFmtId="164" fontId="12" fillId="0" borderId="0" xfId="0" applyNumberFormat="1" applyFont="1" applyFill="1" applyBorder="1" applyAlignment="1">
      <alignment vertical="top" wrapText="1"/>
    </xf>
    <xf numFmtId="164" fontId="1" fillId="0" borderId="0" xfId="0" applyNumberFormat="1" applyFont="1" applyFill="1" applyAlignment="1">
      <alignment vertical="top"/>
    </xf>
    <xf numFmtId="164" fontId="0" fillId="0" borderId="0" xfId="0" applyNumberFormat="1" applyAlignment="1">
      <alignment vertical="top"/>
    </xf>
    <xf numFmtId="0" fontId="0" fillId="0" borderId="0" xfId="2" quotePrefix="1" applyNumberFormat="1" applyFont="1" applyAlignment="1">
      <alignment horizontal="center"/>
    </xf>
    <xf numFmtId="0" fontId="1" fillId="2" borderId="0" xfId="3" applyFill="1"/>
    <xf numFmtId="0" fontId="8" fillId="2" borderId="0" xfId="3"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1" fillId="0" borderId="0" xfId="0" applyFont="1" applyAlignment="1">
      <alignment vertical="top" wrapText="1"/>
    </xf>
    <xf numFmtId="0" fontId="1" fillId="0" borderId="0" xfId="3" applyFont="1" applyBorder="1" applyAlignment="1">
      <alignment vertical="top" wrapText="1"/>
    </xf>
    <xf numFmtId="164" fontId="1" fillId="0" borderId="0" xfId="3" applyNumberFormat="1" applyBorder="1" applyAlignment="1">
      <alignment vertical="top"/>
    </xf>
    <xf numFmtId="164" fontId="1" fillId="0" borderId="0" xfId="3" applyNumberFormat="1" applyFill="1" applyBorder="1" applyAlignment="1">
      <alignment vertical="top"/>
    </xf>
    <xf numFmtId="0" fontId="1" fillId="0" borderId="0" xfId="3" applyBorder="1"/>
    <xf numFmtId="0" fontId="1" fillId="0" borderId="0" xfId="3" applyFont="1" applyFill="1" applyBorder="1" applyAlignment="1">
      <alignment vertical="top" wrapText="1"/>
    </xf>
    <xf numFmtId="0" fontId="1" fillId="0" borderId="0" xfId="3" applyFont="1" applyAlignment="1">
      <alignment horizontal="left" vertical="top" wrapText="1"/>
    </xf>
    <xf numFmtId="164" fontId="1" fillId="0" borderId="0" xfId="3" applyNumberFormat="1" applyFont="1" applyFill="1" applyAlignment="1">
      <alignment vertical="top"/>
    </xf>
    <xf numFmtId="164" fontId="1" fillId="0" borderId="0" xfId="3" applyNumberFormat="1" applyAlignment="1">
      <alignment vertical="top"/>
    </xf>
    <xf numFmtId="0" fontId="1" fillId="0" borderId="0" xfId="3"/>
    <xf numFmtId="164" fontId="1" fillId="0" borderId="0" xfId="3" applyNumberFormat="1"/>
    <xf numFmtId="0" fontId="1" fillId="0" borderId="0" xfId="3" applyFont="1" applyAlignment="1">
      <alignment vertical="top" wrapText="1"/>
    </xf>
    <xf numFmtId="164" fontId="1" fillId="0" borderId="0" xfId="3" applyNumberFormat="1" applyFill="1" applyAlignment="1">
      <alignment vertical="top"/>
    </xf>
    <xf numFmtId="0" fontId="1" fillId="0" borderId="0" xfId="3" applyAlignment="1">
      <alignment vertical="top"/>
    </xf>
    <xf numFmtId="164" fontId="0" fillId="0" borderId="0" xfId="0" applyNumberFormat="1"/>
    <xf numFmtId="0" fontId="1" fillId="0" borderId="0" xfId="0" applyFont="1" applyAlignment="1">
      <alignment wrapText="1"/>
    </xf>
    <xf numFmtId="43" fontId="12" fillId="0" borderId="0" xfId="2" applyFont="1" applyAlignment="1">
      <alignment vertical="top"/>
    </xf>
    <xf numFmtId="0" fontId="12" fillId="0" borderId="0" xfId="0" applyFont="1" applyBorder="1" applyAlignment="1">
      <alignment vertical="top"/>
    </xf>
    <xf numFmtId="4" fontId="12" fillId="0" borderId="0" xfId="0" applyNumberFormat="1" applyFont="1" applyBorder="1" applyAlignment="1">
      <alignment vertical="top"/>
    </xf>
    <xf numFmtId="4" fontId="12" fillId="0" borderId="0" xfId="0" applyNumberFormat="1" applyFont="1" applyAlignment="1">
      <alignment vertical="top"/>
    </xf>
    <xf numFmtId="0" fontId="12" fillId="0" borderId="0" xfId="0" applyFont="1" applyAlignment="1">
      <alignment vertical="top"/>
    </xf>
    <xf numFmtId="0" fontId="0" fillId="0" borderId="0" xfId="0" applyAlignment="1">
      <alignment horizontal="center" vertical="top"/>
    </xf>
    <xf numFmtId="0" fontId="1" fillId="0" borderId="0" xfId="0" applyFont="1" applyAlignment="1">
      <alignment horizontal="center" vertical="top"/>
    </xf>
    <xf numFmtId="3" fontId="0" fillId="0" borderId="0" xfId="0" applyNumberFormat="1" applyAlignment="1">
      <alignment horizontal="center" vertical="top" wrapText="1"/>
    </xf>
    <xf numFmtId="0" fontId="0" fillId="0" borderId="0" xfId="0" applyAlignment="1">
      <alignment horizontal="center" vertical="top" wrapText="1"/>
    </xf>
    <xf numFmtId="3" fontId="1" fillId="0" borderId="0" xfId="0" applyNumberFormat="1" applyFont="1" applyAlignment="1">
      <alignment vertical="top"/>
    </xf>
    <xf numFmtId="0" fontId="6" fillId="0" borderId="0" xfId="0" applyFont="1" applyFill="1" applyAlignment="1">
      <alignment vertical="center" wrapText="1"/>
    </xf>
    <xf numFmtId="0" fontId="7" fillId="0" borderId="0" xfId="0" applyFont="1" applyFill="1" applyAlignment="1">
      <alignment horizontal="left" vertical="center" wrapText="1"/>
    </xf>
    <xf numFmtId="0" fontId="6" fillId="0" borderId="0" xfId="3" applyFont="1" applyFill="1" applyAlignment="1">
      <alignment horizontal="center" vertical="center"/>
    </xf>
    <xf numFmtId="0" fontId="1" fillId="0" borderId="0" xfId="3" applyFill="1"/>
    <xf numFmtId="0" fontId="8" fillId="2" borderId="0" xfId="3" applyFont="1" applyFill="1" applyBorder="1" applyAlignment="1">
      <alignment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3" fillId="2" borderId="0" xfId="3" applyFont="1" applyFill="1" applyAlignment="1">
      <alignment horizontal="center"/>
    </xf>
    <xf numFmtId="0" fontId="1" fillId="0" borderId="0" xfId="3" applyAlignment="1">
      <alignment vertical="center" wrapText="1"/>
    </xf>
    <xf numFmtId="0" fontId="1" fillId="0" borderId="0" xfId="3" applyAlignment="1">
      <alignment wrapText="1"/>
    </xf>
    <xf numFmtId="3" fontId="1" fillId="0" borderId="0" xfId="3" applyNumberFormat="1" applyFill="1" applyAlignment="1">
      <alignment horizontal="right"/>
    </xf>
    <xf numFmtId="0" fontId="1" fillId="0" borderId="0" xfId="3" applyFill="1" applyAlignment="1">
      <alignment horizontal="right" vertical="top"/>
    </xf>
    <xf numFmtId="165" fontId="1" fillId="0" borderId="0" xfId="4" applyNumberFormat="1" applyFill="1"/>
    <xf numFmtId="165" fontId="1" fillId="0" borderId="0" xfId="3" applyNumberFormat="1" applyFill="1"/>
    <xf numFmtId="0" fontId="1" fillId="0" borderId="1" xfId="3" applyBorder="1"/>
    <xf numFmtId="165" fontId="2" fillId="0" borderId="0" xfId="3" applyNumberFormat="1" applyFont="1" applyBorder="1" applyAlignment="1">
      <alignment horizontal="left"/>
    </xf>
    <xf numFmtId="165" fontId="1" fillId="0" borderId="0" xfId="3" applyNumberFormat="1"/>
    <xf numFmtId="0" fontId="4" fillId="2" borderId="0" xfId="0" applyFont="1" applyFill="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0" borderId="0" xfId="0" applyFont="1" applyFill="1" applyAlignment="1">
      <alignment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17" fillId="0" borderId="0" xfId="0" applyFont="1" applyFill="1" applyAlignment="1">
      <alignment vertical="center"/>
    </xf>
    <xf numFmtId="0" fontId="18" fillId="0" borderId="0" xfId="0" applyFont="1" applyFill="1" applyAlignment="1">
      <alignment vertical="center"/>
    </xf>
    <xf numFmtId="0" fontId="5" fillId="0" borderId="0" xfId="0" applyFont="1" applyFill="1" applyAlignment="1">
      <alignment horizontal="center" vertical="center"/>
    </xf>
    <xf numFmtId="0" fontId="1" fillId="0" borderId="5" xfId="3" applyFont="1" applyBorder="1" applyAlignment="1">
      <alignment horizontal="left"/>
    </xf>
    <xf numFmtId="0" fontId="6" fillId="0" borderId="0" xfId="0" applyFont="1" applyFill="1" applyAlignment="1">
      <alignment horizontal="left" vertical="center"/>
    </xf>
    <xf numFmtId="0" fontId="6" fillId="0" borderId="0" xfId="0" applyFont="1" applyAlignment="1">
      <alignment horizontal="left"/>
    </xf>
    <xf numFmtId="0" fontId="5" fillId="0" borderId="0" xfId="3" applyFont="1" applyFill="1" applyAlignment="1">
      <alignment horizontal="center" vertical="center"/>
    </xf>
    <xf numFmtId="0" fontId="8" fillId="2" borderId="0" xfId="3" applyFont="1" applyFill="1" applyAlignment="1">
      <alignment horizontal="center" vertical="center" wrapTex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justify"/>
    </xf>
    <xf numFmtId="0" fontId="3" fillId="0" borderId="0" xfId="0" applyFont="1" applyAlignment="1">
      <alignment horizontal="left"/>
    </xf>
    <xf numFmtId="0" fontId="9" fillId="2" borderId="2" xfId="0" applyFont="1" applyFill="1" applyBorder="1" applyAlignment="1">
      <alignment horizontal="center" vertical="center" wrapText="1"/>
    </xf>
    <xf numFmtId="0" fontId="8" fillId="2" borderId="4" xfId="0" applyFont="1" applyFill="1" applyBorder="1" applyAlignment="1">
      <alignment horizontal="center"/>
    </xf>
    <xf numFmtId="0" fontId="9" fillId="2" borderId="0" xfId="0" applyFont="1" applyFill="1" applyAlignment="1">
      <alignment horizontal="center" vertical="center" wrapText="1"/>
    </xf>
    <xf numFmtId="0" fontId="2" fillId="0" borderId="5" xfId="0" applyFont="1" applyBorder="1" applyAlignment="1">
      <alignment horizontal="left"/>
    </xf>
    <xf numFmtId="0" fontId="6" fillId="0" borderId="0" xfId="0" applyFont="1" applyFill="1" applyAlignment="1">
      <alignment vertical="center"/>
    </xf>
    <xf numFmtId="0" fontId="7" fillId="0" borderId="0" xfId="0" applyFont="1" applyFill="1" applyAlignment="1">
      <alignment vertical="center"/>
    </xf>
  </cellXfs>
  <cellStyles count="5">
    <cellStyle name="Custom - Modelo8" xfId="1"/>
    <cellStyle name="Millares" xfId="2" builtinId="3"/>
    <cellStyle name="Millares 2" xfId="4"/>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zoomScale="85" zoomScaleNormal="85" workbookViewId="0">
      <selection activeCell="H1" sqref="H1"/>
    </sheetView>
  </sheetViews>
  <sheetFormatPr baseColWidth="10" defaultRowHeight="12.75" x14ac:dyDescent="0.2"/>
  <cols>
    <col min="1" max="1" width="28.7109375" customWidth="1"/>
    <col min="2" max="2" width="16.7109375" bestFit="1" customWidth="1"/>
    <col min="3" max="3" width="12.42578125" bestFit="1" customWidth="1"/>
    <col min="4" max="4" width="15.28515625" bestFit="1" customWidth="1"/>
    <col min="5" max="5" width="13.85546875" bestFit="1" customWidth="1"/>
    <col min="6" max="6" width="1.5703125" customWidth="1"/>
    <col min="7" max="7" width="59.140625" customWidth="1"/>
  </cols>
  <sheetData>
    <row r="1" spans="1:9" ht="35.25" customHeight="1" x14ac:dyDescent="0.2">
      <c r="A1" s="100" t="s">
        <v>3</v>
      </c>
      <c r="B1" s="100"/>
      <c r="C1" s="100"/>
      <c r="D1" s="100"/>
      <c r="E1" s="100"/>
      <c r="F1" s="100"/>
      <c r="G1" s="100"/>
    </row>
    <row r="2" spans="1:9" ht="14.25" customHeight="1" x14ac:dyDescent="0.2">
      <c r="A2" s="101" t="s">
        <v>34</v>
      </c>
      <c r="B2" s="101"/>
      <c r="C2" s="102"/>
      <c r="D2" s="102"/>
      <c r="E2" s="102"/>
      <c r="F2" s="102"/>
      <c r="G2" s="102"/>
    </row>
    <row r="3" spans="1:9" ht="15.75" customHeight="1" x14ac:dyDescent="0.2">
      <c r="A3" s="101" t="s">
        <v>31</v>
      </c>
      <c r="B3" s="101"/>
      <c r="C3" s="102"/>
      <c r="D3" s="102"/>
      <c r="E3" s="102"/>
      <c r="F3" s="102"/>
      <c r="G3" s="102"/>
    </row>
    <row r="4" spans="1:9" ht="15" customHeight="1" x14ac:dyDescent="0.2">
      <c r="A4" s="17" t="s">
        <v>20</v>
      </c>
      <c r="B4" s="17"/>
      <c r="C4" s="17"/>
      <c r="D4" s="17"/>
      <c r="E4" s="17"/>
      <c r="F4" s="17"/>
      <c r="G4" s="17"/>
    </row>
    <row r="5" spans="1:9" ht="14.25" customHeight="1" x14ac:dyDescent="0.2">
      <c r="A5" s="103" t="s">
        <v>30</v>
      </c>
      <c r="B5" s="103"/>
      <c r="C5" s="104"/>
      <c r="D5" s="104"/>
      <c r="E5" s="104"/>
      <c r="F5" s="104"/>
      <c r="G5" s="104"/>
    </row>
    <row r="6" spans="1:9" ht="22.5" customHeight="1" x14ac:dyDescent="0.2">
      <c r="A6" s="105" t="s">
        <v>4</v>
      </c>
      <c r="B6" s="105"/>
      <c r="C6" s="105"/>
      <c r="D6" s="105"/>
      <c r="E6" s="105"/>
      <c r="F6" s="105"/>
      <c r="G6" s="105"/>
    </row>
    <row r="7" spans="1:9" ht="30" customHeight="1" x14ac:dyDescent="0.2">
      <c r="A7" s="97" t="s">
        <v>6</v>
      </c>
      <c r="B7" s="97" t="s">
        <v>0</v>
      </c>
      <c r="C7" s="98" t="s">
        <v>1</v>
      </c>
      <c r="D7" s="98"/>
      <c r="E7" s="98"/>
      <c r="F7" s="4"/>
      <c r="G7" s="99" t="s">
        <v>45</v>
      </c>
    </row>
    <row r="8" spans="1:9" ht="30.75" customHeight="1" x14ac:dyDescent="0.2">
      <c r="A8" s="97"/>
      <c r="B8" s="97"/>
      <c r="C8" s="53" t="s">
        <v>39</v>
      </c>
      <c r="D8" s="53" t="s">
        <v>40</v>
      </c>
      <c r="E8" s="53" t="s">
        <v>38</v>
      </c>
      <c r="F8" s="3"/>
      <c r="G8" s="99"/>
    </row>
    <row r="9" spans="1:9" x14ac:dyDescent="0.2">
      <c r="A9" s="9"/>
      <c r="B9" s="39"/>
      <c r="C9" s="40"/>
      <c r="D9" s="40"/>
      <c r="E9" s="25"/>
      <c r="F9" s="15"/>
      <c r="G9" s="19"/>
    </row>
    <row r="10" spans="1:9" s="38" customFormat="1" ht="51" x14ac:dyDescent="0.2">
      <c r="A10" s="54" t="s">
        <v>46</v>
      </c>
      <c r="B10" s="55" t="s">
        <v>47</v>
      </c>
      <c r="C10" s="56">
        <v>3.1</v>
      </c>
      <c r="D10" s="57">
        <v>3.7</v>
      </c>
      <c r="E10" s="56">
        <v>5.8</v>
      </c>
      <c r="F10" s="58"/>
      <c r="G10" s="59" t="s">
        <v>59</v>
      </c>
      <c r="H10" s="44"/>
      <c r="I10" s="44"/>
    </row>
    <row r="11" spans="1:9" x14ac:dyDescent="0.2">
      <c r="B11" s="55"/>
      <c r="C11" s="56"/>
      <c r="D11" s="56"/>
      <c r="E11" s="56"/>
      <c r="F11" s="58"/>
      <c r="G11" s="59"/>
      <c r="H11" s="44"/>
      <c r="I11" s="44"/>
    </row>
    <row r="12" spans="1:9" x14ac:dyDescent="0.2">
      <c r="B12" s="39"/>
      <c r="C12" s="45"/>
      <c r="D12" s="46"/>
      <c r="E12" s="47"/>
      <c r="G12" s="59"/>
      <c r="H12" s="44"/>
      <c r="I12" s="44"/>
    </row>
    <row r="13" spans="1:9" ht="89.25" x14ac:dyDescent="0.2">
      <c r="B13" s="60" t="s">
        <v>48</v>
      </c>
      <c r="C13" s="61">
        <v>767.3</v>
      </c>
      <c r="D13" s="62">
        <v>863.4</v>
      </c>
      <c r="E13" s="62">
        <v>980.5</v>
      </c>
      <c r="F13" s="58"/>
      <c r="G13" s="59" t="s">
        <v>58</v>
      </c>
    </row>
    <row r="14" spans="1:9" ht="89.25" x14ac:dyDescent="0.2">
      <c r="B14" s="63"/>
      <c r="C14" s="64"/>
      <c r="D14" s="64"/>
      <c r="E14" s="64"/>
      <c r="F14" s="63"/>
      <c r="G14" s="59" t="s">
        <v>52</v>
      </c>
    </row>
    <row r="15" spans="1:9" x14ac:dyDescent="0.2">
      <c r="B15" s="63"/>
      <c r="C15" s="64"/>
      <c r="D15" s="64"/>
      <c r="E15" s="64"/>
      <c r="F15" s="63"/>
      <c r="G15" s="59"/>
    </row>
    <row r="16" spans="1:9" x14ac:dyDescent="0.2">
      <c r="B16" s="63"/>
      <c r="C16" s="64"/>
      <c r="D16" s="64"/>
      <c r="E16" s="64"/>
      <c r="F16" s="63"/>
      <c r="G16" s="59"/>
    </row>
    <row r="17" spans="2:7" ht="76.5" x14ac:dyDescent="0.2">
      <c r="B17" s="65" t="s">
        <v>49</v>
      </c>
      <c r="C17" s="66">
        <v>11.7</v>
      </c>
      <c r="D17" s="62">
        <v>12.6</v>
      </c>
      <c r="E17" s="62">
        <v>13.5</v>
      </c>
      <c r="F17" s="63"/>
      <c r="G17" s="59" t="s">
        <v>53</v>
      </c>
    </row>
    <row r="18" spans="2:7" ht="63.75" x14ac:dyDescent="0.2">
      <c r="B18" s="63"/>
      <c r="C18" s="64"/>
      <c r="D18" s="64"/>
      <c r="E18" s="64"/>
      <c r="F18" s="63"/>
      <c r="G18" s="59" t="s">
        <v>60</v>
      </c>
    </row>
    <row r="19" spans="2:7" x14ac:dyDescent="0.2">
      <c r="B19" s="63"/>
      <c r="C19" s="64"/>
      <c r="D19" s="64"/>
      <c r="E19" s="64"/>
      <c r="F19" s="63"/>
      <c r="G19" s="59"/>
    </row>
    <row r="20" spans="2:7" x14ac:dyDescent="0.2">
      <c r="B20" s="63"/>
      <c r="C20" s="64"/>
      <c r="D20" s="64"/>
      <c r="E20" s="64"/>
      <c r="F20" s="63"/>
      <c r="G20" s="59"/>
    </row>
    <row r="21" spans="2:7" ht="51" x14ac:dyDescent="0.2">
      <c r="B21" s="65" t="s">
        <v>50</v>
      </c>
      <c r="C21" s="66">
        <v>14.6</v>
      </c>
      <c r="D21" s="62">
        <v>18.2</v>
      </c>
      <c r="E21" s="62">
        <v>22.2</v>
      </c>
      <c r="F21" s="63"/>
      <c r="G21" s="59" t="s">
        <v>54</v>
      </c>
    </row>
    <row r="22" spans="2:7" x14ac:dyDescent="0.2">
      <c r="B22" s="63"/>
      <c r="C22" s="64"/>
      <c r="D22" s="64"/>
      <c r="E22" s="64"/>
      <c r="F22" s="63"/>
      <c r="G22" s="59"/>
    </row>
    <row r="23" spans="2:7" x14ac:dyDescent="0.2">
      <c r="B23" s="63"/>
      <c r="C23" s="64"/>
      <c r="D23" s="64"/>
      <c r="E23" s="64"/>
      <c r="F23" s="63"/>
      <c r="G23" s="59"/>
    </row>
    <row r="24" spans="2:7" ht="76.5" x14ac:dyDescent="0.2">
      <c r="B24" s="65" t="s">
        <v>51</v>
      </c>
      <c r="C24" s="62">
        <v>1048.5999999999999</v>
      </c>
      <c r="D24" s="62">
        <v>1233.5999999999999</v>
      </c>
      <c r="E24" s="62">
        <v>1440.9</v>
      </c>
      <c r="F24" s="63"/>
      <c r="G24" s="59" t="s">
        <v>61</v>
      </c>
    </row>
    <row r="25" spans="2:7" x14ac:dyDescent="0.2">
      <c r="B25" s="63"/>
      <c r="C25" s="67"/>
      <c r="D25" s="67"/>
      <c r="E25" s="67"/>
      <c r="F25" s="63"/>
      <c r="G25" s="59"/>
    </row>
    <row r="26" spans="2:7" ht="63.75" x14ac:dyDescent="0.2">
      <c r="B26" s="63"/>
      <c r="C26" s="67"/>
      <c r="D26" s="67"/>
      <c r="E26" s="67"/>
      <c r="F26" s="63"/>
      <c r="G26" s="59" t="s">
        <v>62</v>
      </c>
    </row>
    <row r="27" spans="2:7" x14ac:dyDescent="0.2">
      <c r="C27" s="68">
        <f>SUM(C10:C24)</f>
        <v>1845.3</v>
      </c>
      <c r="D27" s="68">
        <f>SUM(D10:D24)</f>
        <v>2131.5</v>
      </c>
      <c r="E27" s="68">
        <f>SUM(E10:E24)</f>
        <v>2462.9</v>
      </c>
    </row>
  </sheetData>
  <mergeCells count="9">
    <mergeCell ref="A7:A8"/>
    <mergeCell ref="B7:B8"/>
    <mergeCell ref="C7:E7"/>
    <mergeCell ref="G7:G8"/>
    <mergeCell ref="A1:G1"/>
    <mergeCell ref="A2:G2"/>
    <mergeCell ref="A5:G5"/>
    <mergeCell ref="A3:G3"/>
    <mergeCell ref="A6:G6"/>
  </mergeCells>
  <phoneticPr fontId="2" type="noConversion"/>
  <printOptions horizontalCentered="1"/>
  <pageMargins left="0" right="0" top="0.39370078740157483" bottom="0.39370078740157483" header="0" footer="0"/>
  <pageSetup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5"/>
  <sheetViews>
    <sheetView workbookViewId="0">
      <selection sqref="A1:T1"/>
    </sheetView>
  </sheetViews>
  <sheetFormatPr baseColWidth="10" defaultColWidth="11.42578125" defaultRowHeight="12.75" x14ac:dyDescent="0.2"/>
  <cols>
    <col min="1" max="1" width="20" style="63" customWidth="1"/>
    <col min="2" max="2" width="19.5703125" style="63" customWidth="1"/>
    <col min="3" max="3" width="1.5703125" style="63" customWidth="1"/>
    <col min="4" max="4" width="15.7109375" style="63" customWidth="1"/>
    <col min="5" max="5" width="2.28515625" style="63" customWidth="1"/>
    <col min="6" max="7" width="10.85546875" style="63" customWidth="1"/>
    <col min="8" max="8" width="12" style="63" customWidth="1"/>
    <col min="9" max="9" width="1.28515625" style="63" customWidth="1"/>
    <col min="10" max="11" width="10.85546875" style="63" customWidth="1"/>
    <col min="12" max="12" width="11.7109375" style="63" customWidth="1"/>
    <col min="13" max="13" width="1.5703125" style="63" customWidth="1"/>
    <col min="14" max="14" width="19.42578125" style="63" customWidth="1"/>
    <col min="15" max="15" width="1.7109375" style="63" customWidth="1"/>
    <col min="16" max="16" width="16.85546875" style="63" customWidth="1"/>
    <col min="17" max="17" width="1.42578125" style="63" customWidth="1"/>
    <col min="18" max="18" width="15.28515625" style="63" customWidth="1"/>
    <col min="19" max="20" width="14.85546875" style="63" customWidth="1"/>
    <col min="21" max="21" width="18" style="63" customWidth="1"/>
    <col min="22" max="16384" width="11.42578125" style="63"/>
  </cols>
  <sheetData>
    <row r="1" spans="1:22" ht="18.75" customHeight="1" x14ac:dyDescent="0.2">
      <c r="A1" s="100" t="s">
        <v>19</v>
      </c>
      <c r="B1" s="100"/>
      <c r="C1" s="100"/>
      <c r="D1" s="100"/>
      <c r="E1" s="100"/>
      <c r="F1" s="100"/>
      <c r="G1" s="100"/>
      <c r="H1" s="100"/>
      <c r="I1" s="100"/>
      <c r="J1" s="100"/>
      <c r="K1" s="100"/>
      <c r="L1" s="100"/>
      <c r="M1" s="100"/>
      <c r="N1" s="100"/>
      <c r="O1" s="100"/>
      <c r="P1" s="100"/>
      <c r="Q1" s="100"/>
      <c r="R1" s="100"/>
      <c r="S1" s="100"/>
      <c r="T1" s="100"/>
      <c r="U1" s="80"/>
    </row>
    <row r="2" spans="1:22" ht="15" customHeight="1" x14ac:dyDescent="0.2">
      <c r="A2" s="101" t="s">
        <v>35</v>
      </c>
      <c r="B2" s="102"/>
      <c r="C2" s="102"/>
      <c r="D2" s="102"/>
      <c r="E2" s="102"/>
      <c r="F2" s="102"/>
      <c r="G2" s="102"/>
      <c r="H2" s="102"/>
      <c r="I2" s="102"/>
      <c r="J2" s="102"/>
      <c r="K2" s="102"/>
      <c r="L2" s="102"/>
      <c r="M2" s="102"/>
      <c r="N2" s="102"/>
      <c r="O2" s="102"/>
      <c r="P2" s="102"/>
      <c r="Q2" s="102"/>
      <c r="R2" s="102"/>
      <c r="S2" s="102"/>
      <c r="T2" s="102"/>
      <c r="U2" s="81"/>
    </row>
    <row r="3" spans="1:22" ht="15" customHeight="1" x14ac:dyDescent="0.2">
      <c r="A3" s="101" t="s">
        <v>63</v>
      </c>
      <c r="B3" s="102"/>
      <c r="C3" s="102"/>
      <c r="D3" s="102"/>
      <c r="E3" s="102"/>
      <c r="F3" s="102"/>
      <c r="G3" s="102"/>
      <c r="H3" s="102"/>
      <c r="I3" s="102"/>
      <c r="J3" s="102"/>
      <c r="K3" s="102"/>
      <c r="L3" s="102"/>
      <c r="M3" s="102"/>
      <c r="N3" s="102"/>
      <c r="O3" s="102"/>
      <c r="P3" s="102"/>
      <c r="Q3" s="102"/>
      <c r="R3" s="81"/>
      <c r="S3" s="81"/>
      <c r="T3" s="81"/>
      <c r="U3" s="81"/>
    </row>
    <row r="4" spans="1:22" ht="4.5" customHeight="1" x14ac:dyDescent="0.2">
      <c r="A4" s="107"/>
      <c r="B4" s="107"/>
      <c r="C4" s="107"/>
      <c r="D4" s="107"/>
      <c r="E4" s="107"/>
      <c r="F4" s="107"/>
      <c r="G4" s="107"/>
      <c r="H4" s="107"/>
      <c r="I4" s="107"/>
      <c r="J4" s="107"/>
      <c r="K4" s="107"/>
      <c r="L4" s="107"/>
      <c r="M4" s="107"/>
      <c r="N4" s="107"/>
      <c r="O4" s="107"/>
      <c r="P4" s="107"/>
      <c r="Q4" s="107"/>
      <c r="R4" s="107"/>
      <c r="S4" s="107"/>
      <c r="T4" s="107"/>
      <c r="U4" s="107"/>
    </row>
    <row r="5" spans="1:22" ht="14.25" customHeight="1" x14ac:dyDescent="0.25">
      <c r="A5" s="108" t="s">
        <v>64</v>
      </c>
      <c r="B5" s="108"/>
      <c r="C5" s="108"/>
      <c r="D5" s="108"/>
      <c r="E5" s="108"/>
      <c r="F5" s="108"/>
      <c r="G5" s="108"/>
      <c r="H5" s="108"/>
      <c r="I5" s="108"/>
      <c r="J5" s="108"/>
      <c r="K5" s="108"/>
      <c r="L5" s="108"/>
      <c r="M5" s="108"/>
      <c r="N5" s="108"/>
      <c r="O5" s="108"/>
      <c r="P5" s="108"/>
      <c r="Q5" s="108"/>
      <c r="R5" s="108"/>
      <c r="S5" s="108"/>
      <c r="T5" s="108"/>
      <c r="U5" s="108"/>
    </row>
    <row r="6" spans="1:22" s="83" customFormat="1" ht="18" x14ac:dyDescent="0.2">
      <c r="A6" s="109" t="s">
        <v>5</v>
      </c>
      <c r="B6" s="109"/>
      <c r="C6" s="109"/>
      <c r="D6" s="109"/>
      <c r="E6" s="109"/>
      <c r="F6" s="109"/>
      <c r="G6" s="109"/>
      <c r="H6" s="109"/>
      <c r="I6" s="109"/>
      <c r="J6" s="109"/>
      <c r="K6" s="109"/>
      <c r="L6" s="109"/>
      <c r="M6" s="109"/>
      <c r="N6" s="109"/>
      <c r="O6" s="109"/>
      <c r="P6" s="109"/>
      <c r="Q6" s="109"/>
      <c r="R6" s="109"/>
      <c r="S6" s="109"/>
      <c r="T6" s="109"/>
      <c r="U6" s="82"/>
    </row>
    <row r="7" spans="1:22" ht="30" customHeight="1" x14ac:dyDescent="0.2">
      <c r="A7" s="110" t="s">
        <v>6</v>
      </c>
      <c r="B7" s="111" t="s">
        <v>7</v>
      </c>
      <c r="C7" s="111"/>
      <c r="D7" s="111"/>
      <c r="E7" s="111"/>
      <c r="F7" s="111"/>
      <c r="G7" s="111"/>
      <c r="H7" s="111"/>
      <c r="I7" s="111"/>
      <c r="J7" s="111"/>
      <c r="K7" s="111"/>
      <c r="L7" s="111"/>
      <c r="M7" s="111"/>
      <c r="N7" s="111"/>
      <c r="O7" s="111"/>
      <c r="P7" s="111"/>
      <c r="Q7" s="84"/>
      <c r="R7" s="84"/>
      <c r="S7" s="84"/>
      <c r="T7" s="84"/>
      <c r="U7" s="50"/>
    </row>
    <row r="8" spans="1:22" ht="25.5" customHeight="1" x14ac:dyDescent="0.2">
      <c r="A8" s="110"/>
      <c r="B8" s="85" t="s">
        <v>8</v>
      </c>
      <c r="C8" s="86"/>
      <c r="D8" s="85" t="s">
        <v>21</v>
      </c>
      <c r="E8" s="86"/>
      <c r="F8" s="112" t="s">
        <v>9</v>
      </c>
      <c r="G8" s="112"/>
      <c r="H8" s="112"/>
      <c r="I8" s="86"/>
      <c r="J8" s="112" t="s">
        <v>22</v>
      </c>
      <c r="K8" s="112"/>
      <c r="L8" s="112"/>
      <c r="M8" s="86"/>
      <c r="N8" s="85" t="s">
        <v>10</v>
      </c>
      <c r="O8" s="86"/>
      <c r="P8" s="85" t="s">
        <v>11</v>
      </c>
      <c r="Q8" s="50"/>
      <c r="R8" s="111" t="s">
        <v>12</v>
      </c>
      <c r="S8" s="111"/>
      <c r="T8" s="111"/>
      <c r="U8" s="111"/>
    </row>
    <row r="9" spans="1:22" ht="27.75" customHeight="1" x14ac:dyDescent="0.2">
      <c r="A9" s="87"/>
      <c r="B9" s="49"/>
      <c r="C9" s="49"/>
      <c r="D9" s="49"/>
      <c r="E9" s="49"/>
      <c r="F9" s="6" t="s">
        <v>41</v>
      </c>
      <c r="G9" s="6" t="s">
        <v>42</v>
      </c>
      <c r="H9" s="6" t="s">
        <v>43</v>
      </c>
      <c r="I9" s="49"/>
      <c r="J9" s="6" t="s">
        <v>41</v>
      </c>
      <c r="K9" s="6" t="s">
        <v>42</v>
      </c>
      <c r="L9" s="6" t="s">
        <v>43</v>
      </c>
      <c r="M9" s="49"/>
      <c r="N9" s="49"/>
      <c r="O9" s="49"/>
      <c r="P9" s="49"/>
      <c r="Q9" s="49"/>
      <c r="R9" s="6" t="s">
        <v>41</v>
      </c>
      <c r="S9" s="6" t="s">
        <v>42</v>
      </c>
      <c r="T9" s="6" t="s">
        <v>43</v>
      </c>
      <c r="U9" s="50" t="s">
        <v>44</v>
      </c>
    </row>
    <row r="10" spans="1:22" ht="25.5" customHeight="1" x14ac:dyDescent="0.2">
      <c r="A10" s="88" t="s">
        <v>65</v>
      </c>
      <c r="B10" s="89" t="s">
        <v>66</v>
      </c>
      <c r="D10" s="63" t="s">
        <v>67</v>
      </c>
      <c r="E10" s="67"/>
      <c r="F10" s="90">
        <v>24121</v>
      </c>
      <c r="G10" s="90">
        <v>41341</v>
      </c>
      <c r="H10" s="90">
        <v>47982</v>
      </c>
      <c r="I10" s="91"/>
      <c r="J10" s="83">
        <v>930</v>
      </c>
      <c r="K10" s="83">
        <v>947</v>
      </c>
      <c r="L10" s="83">
        <v>961</v>
      </c>
      <c r="M10" s="91"/>
      <c r="N10" s="83" t="s">
        <v>68</v>
      </c>
      <c r="O10" s="83"/>
      <c r="P10" s="83" t="s">
        <v>69</v>
      </c>
      <c r="Q10" s="91"/>
      <c r="R10" s="92">
        <v>28211884</v>
      </c>
      <c r="S10" s="92">
        <v>45398832</v>
      </c>
      <c r="T10" s="92">
        <v>52415334</v>
      </c>
      <c r="U10" s="92">
        <v>366692791</v>
      </c>
      <c r="V10" s="83"/>
    </row>
    <row r="11" spans="1:22" ht="25.5" customHeight="1" x14ac:dyDescent="0.2">
      <c r="A11" s="88" t="s">
        <v>65</v>
      </c>
      <c r="B11" s="89" t="s">
        <v>66</v>
      </c>
      <c r="D11" s="63" t="s">
        <v>67</v>
      </c>
      <c r="F11" s="90">
        <v>24222</v>
      </c>
      <c r="G11" s="90">
        <v>39519</v>
      </c>
      <c r="H11" s="90">
        <v>46379</v>
      </c>
      <c r="I11" s="83"/>
      <c r="J11" s="83">
        <v>96</v>
      </c>
      <c r="K11" s="83">
        <v>96</v>
      </c>
      <c r="L11" s="83">
        <v>96</v>
      </c>
      <c r="M11" s="83"/>
      <c r="N11" s="83" t="s">
        <v>68</v>
      </c>
      <c r="O11" s="83"/>
      <c r="P11" s="83" t="s">
        <v>70</v>
      </c>
      <c r="Q11" s="83"/>
      <c r="R11" s="92">
        <v>2924403</v>
      </c>
      <c r="S11" s="92">
        <v>4399430</v>
      </c>
      <c r="T11" s="92">
        <v>5061067</v>
      </c>
      <c r="U11" s="92">
        <v>37699769</v>
      </c>
      <c r="V11" s="83"/>
    </row>
    <row r="12" spans="1:22" ht="25.5" customHeight="1" x14ac:dyDescent="0.2">
      <c r="A12" s="88" t="s">
        <v>65</v>
      </c>
      <c r="B12" s="89" t="s">
        <v>66</v>
      </c>
      <c r="D12" s="63" t="s">
        <v>67</v>
      </c>
      <c r="F12" s="90">
        <v>25887</v>
      </c>
      <c r="G12" s="90">
        <v>43191</v>
      </c>
      <c r="H12" s="90">
        <v>49738</v>
      </c>
      <c r="I12" s="83"/>
      <c r="J12" s="83">
        <v>40</v>
      </c>
      <c r="K12" s="83">
        <v>40</v>
      </c>
      <c r="L12" s="83">
        <v>40</v>
      </c>
      <c r="M12" s="83"/>
      <c r="N12" s="83" t="s">
        <v>68</v>
      </c>
      <c r="O12" s="83"/>
      <c r="P12" s="83" t="s">
        <v>71</v>
      </c>
      <c r="Q12" s="83"/>
      <c r="R12" s="92">
        <v>1302216</v>
      </c>
      <c r="S12" s="92">
        <v>2003397</v>
      </c>
      <c r="T12" s="92">
        <v>2261525</v>
      </c>
      <c r="U12" s="92">
        <v>15977483</v>
      </c>
      <c r="V12" s="83"/>
    </row>
    <row r="13" spans="1:22" ht="25.5" customHeight="1" x14ac:dyDescent="0.2">
      <c r="A13" s="88" t="s">
        <v>65</v>
      </c>
      <c r="B13" s="89" t="s">
        <v>66</v>
      </c>
      <c r="D13" s="63" t="s">
        <v>67</v>
      </c>
      <c r="F13" s="90">
        <v>25303</v>
      </c>
      <c r="G13" s="90">
        <v>42349</v>
      </c>
      <c r="H13" s="90">
        <v>49945</v>
      </c>
      <c r="I13" s="83"/>
      <c r="J13" s="83">
        <v>77</v>
      </c>
      <c r="K13" s="83">
        <v>78</v>
      </c>
      <c r="L13" s="83">
        <v>77</v>
      </c>
      <c r="M13" s="83"/>
      <c r="N13" s="83" t="s">
        <v>68</v>
      </c>
      <c r="O13" s="83"/>
      <c r="P13" s="83" t="s">
        <v>72</v>
      </c>
      <c r="Q13" s="83"/>
      <c r="R13" s="92">
        <v>2450219</v>
      </c>
      <c r="S13" s="92">
        <v>3830475</v>
      </c>
      <c r="T13" s="92">
        <v>4371534</v>
      </c>
      <c r="U13" s="92">
        <v>30479733</v>
      </c>
      <c r="V13" s="83"/>
    </row>
    <row r="14" spans="1:22" ht="25.5" customHeight="1" x14ac:dyDescent="0.2">
      <c r="A14" s="88" t="s">
        <v>65</v>
      </c>
      <c r="B14" s="89" t="s">
        <v>66</v>
      </c>
      <c r="D14" s="63" t="s">
        <v>67</v>
      </c>
      <c r="F14" s="90">
        <v>21074</v>
      </c>
      <c r="G14" s="90">
        <v>35240</v>
      </c>
      <c r="H14" s="90">
        <v>39854</v>
      </c>
      <c r="I14" s="83"/>
      <c r="J14" s="83">
        <v>5</v>
      </c>
      <c r="K14" s="83">
        <v>5</v>
      </c>
      <c r="L14" s="83">
        <v>5</v>
      </c>
      <c r="M14" s="83"/>
      <c r="N14" s="83" t="s">
        <v>68</v>
      </c>
      <c r="O14" s="83"/>
      <c r="P14" s="83" t="s">
        <v>73</v>
      </c>
      <c r="Q14" s="83"/>
      <c r="R14" s="92">
        <v>132513</v>
      </c>
      <c r="S14" s="92">
        <v>204323</v>
      </c>
      <c r="T14" s="92">
        <v>226516</v>
      </c>
      <c r="U14" s="92">
        <v>1420180</v>
      </c>
      <c r="V14" s="83"/>
    </row>
    <row r="15" spans="1:22" ht="25.5" customHeight="1" x14ac:dyDescent="0.2">
      <c r="A15" s="88" t="s">
        <v>65</v>
      </c>
      <c r="B15" s="89" t="s">
        <v>66</v>
      </c>
      <c r="D15" s="63" t="s">
        <v>67</v>
      </c>
      <c r="F15" s="90">
        <v>25534</v>
      </c>
      <c r="G15" s="90">
        <v>45397</v>
      </c>
      <c r="H15" s="90">
        <v>57475</v>
      </c>
      <c r="I15" s="83"/>
      <c r="J15" s="83">
        <v>1</v>
      </c>
      <c r="K15" s="83">
        <v>1</v>
      </c>
      <c r="L15" s="83">
        <v>1</v>
      </c>
      <c r="M15" s="83"/>
      <c r="N15" s="83" t="s">
        <v>68</v>
      </c>
      <c r="O15" s="83"/>
      <c r="P15" s="83" t="s">
        <v>74</v>
      </c>
      <c r="Q15" s="83"/>
      <c r="R15" s="92">
        <v>32112</v>
      </c>
      <c r="S15" s="92">
        <v>52643</v>
      </c>
      <c r="T15" s="92">
        <v>65333</v>
      </c>
      <c r="U15" s="92">
        <v>623287</v>
      </c>
      <c r="V15" s="83"/>
    </row>
    <row r="16" spans="1:22" ht="25.5" customHeight="1" x14ac:dyDescent="0.2">
      <c r="A16" s="88" t="s">
        <v>65</v>
      </c>
      <c r="B16" s="89" t="s">
        <v>66</v>
      </c>
      <c r="D16" s="63" t="s">
        <v>67</v>
      </c>
      <c r="F16" s="90">
        <v>26551</v>
      </c>
      <c r="G16" s="90">
        <v>42570</v>
      </c>
      <c r="H16" s="90">
        <v>51229</v>
      </c>
      <c r="I16" s="83"/>
      <c r="J16" s="83">
        <v>4</v>
      </c>
      <c r="K16" s="83">
        <v>4</v>
      </c>
      <c r="L16" s="83">
        <v>4</v>
      </c>
      <c r="M16" s="83"/>
      <c r="N16" s="83" t="s">
        <v>68</v>
      </c>
      <c r="O16" s="83"/>
      <c r="P16" s="83" t="s">
        <v>75</v>
      </c>
      <c r="Q16" s="83"/>
      <c r="R16" s="92">
        <v>133562</v>
      </c>
      <c r="S16" s="92">
        <v>197458</v>
      </c>
      <c r="T16" s="93">
        <v>232931</v>
      </c>
      <c r="U16" s="92">
        <v>1631908</v>
      </c>
      <c r="V16" s="83"/>
    </row>
    <row r="17" spans="1:22" ht="25.5" customHeight="1" x14ac:dyDescent="0.2">
      <c r="A17" s="88" t="s">
        <v>65</v>
      </c>
      <c r="B17" s="89" t="s">
        <v>66</v>
      </c>
      <c r="D17" s="63" t="s">
        <v>67</v>
      </c>
      <c r="F17" s="90">
        <v>27630</v>
      </c>
      <c r="G17" s="90">
        <v>42463</v>
      </c>
      <c r="H17" s="90">
        <v>50095</v>
      </c>
      <c r="I17" s="83"/>
      <c r="J17" s="83">
        <v>4</v>
      </c>
      <c r="K17" s="83">
        <v>4</v>
      </c>
      <c r="L17" s="83">
        <v>4</v>
      </c>
      <c r="M17" s="83"/>
      <c r="N17" s="83" t="s">
        <v>68</v>
      </c>
      <c r="O17" s="83"/>
      <c r="P17" s="83" t="s">
        <v>76</v>
      </c>
      <c r="Q17" s="83"/>
      <c r="R17" s="92">
        <v>138992</v>
      </c>
      <c r="S17" s="92">
        <v>196962</v>
      </c>
      <c r="T17" s="92">
        <v>227776</v>
      </c>
      <c r="U17" s="92">
        <v>1529000</v>
      </c>
      <c r="V17" s="83"/>
    </row>
    <row r="18" spans="1:22" ht="25.5" customHeight="1" x14ac:dyDescent="0.2">
      <c r="A18" s="88" t="s">
        <v>65</v>
      </c>
      <c r="B18" s="89" t="s">
        <v>66</v>
      </c>
      <c r="D18" s="63" t="s">
        <v>67</v>
      </c>
      <c r="F18" s="90">
        <v>25912</v>
      </c>
      <c r="G18" s="90">
        <v>42179</v>
      </c>
      <c r="H18" s="90">
        <v>51903</v>
      </c>
      <c r="I18" s="83"/>
      <c r="J18" s="83">
        <v>18</v>
      </c>
      <c r="K18" s="83">
        <v>18</v>
      </c>
      <c r="L18" s="83">
        <v>17</v>
      </c>
      <c r="M18" s="83"/>
      <c r="N18" s="83" t="s">
        <v>68</v>
      </c>
      <c r="O18" s="83"/>
      <c r="P18" s="83" t="s">
        <v>77</v>
      </c>
      <c r="Q18" s="83"/>
      <c r="R18" s="92">
        <v>586566</v>
      </c>
      <c r="S18" s="92">
        <v>880403</v>
      </c>
      <c r="T18" s="92">
        <v>1002990</v>
      </c>
      <c r="U18" s="92">
        <v>7331777</v>
      </c>
      <c r="V18" s="83"/>
    </row>
    <row r="19" spans="1:22" ht="25.5" customHeight="1" x14ac:dyDescent="0.2">
      <c r="A19" s="88" t="s">
        <v>65</v>
      </c>
      <c r="B19" s="89" t="s">
        <v>78</v>
      </c>
      <c r="D19" s="63" t="s">
        <v>79</v>
      </c>
      <c r="F19" s="90">
        <v>54619</v>
      </c>
      <c r="G19" s="90">
        <v>86879</v>
      </c>
      <c r="H19" s="90">
        <v>100573</v>
      </c>
      <c r="I19" s="83"/>
      <c r="J19" s="83">
        <v>353</v>
      </c>
      <c r="K19" s="83">
        <v>354</v>
      </c>
      <c r="L19" s="83">
        <v>359</v>
      </c>
      <c r="M19" s="83"/>
      <c r="N19" s="83" t="s">
        <v>68</v>
      </c>
      <c r="O19" s="83"/>
      <c r="P19" s="83" t="s">
        <v>69</v>
      </c>
      <c r="Q19" s="83"/>
      <c r="R19" s="92">
        <v>24247329</v>
      </c>
      <c r="S19" s="92">
        <v>35664349</v>
      </c>
      <c r="T19" s="92">
        <v>41041904</v>
      </c>
      <c r="U19" s="92">
        <v>308120912</v>
      </c>
      <c r="V19" s="83"/>
    </row>
    <row r="20" spans="1:22" ht="25.5" customHeight="1" x14ac:dyDescent="0.2">
      <c r="A20" s="88" t="s">
        <v>65</v>
      </c>
      <c r="B20" s="89" t="s">
        <v>78</v>
      </c>
      <c r="D20" s="63" t="s">
        <v>79</v>
      </c>
      <c r="F20" s="90">
        <v>59028</v>
      </c>
      <c r="G20" s="90">
        <v>88237</v>
      </c>
      <c r="H20" s="90">
        <v>102457</v>
      </c>
      <c r="I20" s="83"/>
      <c r="J20" s="83">
        <v>46</v>
      </c>
      <c r="K20" s="83">
        <v>46</v>
      </c>
      <c r="L20" s="83">
        <v>46</v>
      </c>
      <c r="M20" s="83"/>
      <c r="N20" s="83" t="s">
        <v>68</v>
      </c>
      <c r="O20" s="83"/>
      <c r="P20" s="83" t="s">
        <v>70</v>
      </c>
      <c r="Q20" s="83"/>
      <c r="R20" s="92">
        <v>3414821</v>
      </c>
      <c r="S20" s="92">
        <v>4706773</v>
      </c>
      <c r="T20" s="92">
        <v>5357393</v>
      </c>
      <c r="U20" s="92">
        <v>40018722</v>
      </c>
      <c r="V20" s="83"/>
    </row>
    <row r="21" spans="1:22" ht="25.5" customHeight="1" x14ac:dyDescent="0.2">
      <c r="A21" s="88" t="s">
        <v>65</v>
      </c>
      <c r="B21" s="89" t="s">
        <v>78</v>
      </c>
      <c r="D21" s="63" t="s">
        <v>79</v>
      </c>
      <c r="F21" s="90">
        <v>58198</v>
      </c>
      <c r="G21" s="90">
        <v>91646</v>
      </c>
      <c r="H21" s="90">
        <v>105465</v>
      </c>
      <c r="I21" s="83"/>
      <c r="J21" s="83">
        <v>15</v>
      </c>
      <c r="K21" s="83">
        <v>15</v>
      </c>
      <c r="L21" s="83">
        <v>15</v>
      </c>
      <c r="M21" s="83"/>
      <c r="N21" s="83" t="s">
        <v>68</v>
      </c>
      <c r="O21" s="83"/>
      <c r="P21" s="83" t="s">
        <v>71</v>
      </c>
      <c r="Q21" s="83"/>
      <c r="R21" s="92">
        <v>1097869</v>
      </c>
      <c r="S21" s="92">
        <v>1594111</v>
      </c>
      <c r="T21" s="92">
        <v>1798262</v>
      </c>
      <c r="U21" s="92">
        <v>13318418</v>
      </c>
      <c r="V21" s="83"/>
    </row>
    <row r="22" spans="1:22" ht="25.5" customHeight="1" x14ac:dyDescent="0.2">
      <c r="A22" s="88" t="s">
        <v>65</v>
      </c>
      <c r="B22" s="89" t="s">
        <v>78</v>
      </c>
      <c r="D22" s="63" t="s">
        <v>79</v>
      </c>
      <c r="F22" s="90">
        <v>59963</v>
      </c>
      <c r="G22" s="90">
        <v>93167</v>
      </c>
      <c r="H22" s="90">
        <v>109325</v>
      </c>
      <c r="I22" s="83"/>
      <c r="J22" s="83">
        <v>56</v>
      </c>
      <c r="K22" s="83">
        <v>58</v>
      </c>
      <c r="L22" s="83">
        <v>58</v>
      </c>
      <c r="M22" s="83"/>
      <c r="N22" s="83" t="s">
        <v>68</v>
      </c>
      <c r="O22" s="83"/>
      <c r="P22" s="83" t="s">
        <v>72</v>
      </c>
      <c r="Q22" s="83"/>
      <c r="R22" s="92">
        <v>4223007</v>
      </c>
      <c r="S22" s="92">
        <v>6266195</v>
      </c>
      <c r="T22" s="92">
        <v>7207734</v>
      </c>
      <c r="U22" s="92">
        <v>52967884</v>
      </c>
      <c r="V22" s="83"/>
    </row>
    <row r="23" spans="1:22" ht="25.5" customHeight="1" x14ac:dyDescent="0.2">
      <c r="A23" s="88" t="s">
        <v>65</v>
      </c>
      <c r="B23" s="89" t="s">
        <v>78</v>
      </c>
      <c r="D23" s="63" t="s">
        <v>79</v>
      </c>
      <c r="F23" s="90">
        <v>50517</v>
      </c>
      <c r="G23" s="90">
        <v>82440</v>
      </c>
      <c r="H23" s="90">
        <v>95732</v>
      </c>
      <c r="I23" s="83"/>
      <c r="J23" s="83">
        <v>11</v>
      </c>
      <c r="K23" s="83">
        <v>11</v>
      </c>
      <c r="L23" s="83">
        <v>11</v>
      </c>
      <c r="M23" s="83"/>
      <c r="N23" s="83" t="s">
        <v>68</v>
      </c>
      <c r="O23" s="83"/>
      <c r="P23" s="83" t="s">
        <v>73</v>
      </c>
      <c r="Q23" s="83"/>
      <c r="R23" s="92">
        <v>698848</v>
      </c>
      <c r="S23" s="92">
        <v>1051594</v>
      </c>
      <c r="T23" s="92">
        <v>1197018</v>
      </c>
      <c r="U23" s="92">
        <v>8672351</v>
      </c>
      <c r="V23" s="83"/>
    </row>
    <row r="24" spans="1:22" ht="25.5" customHeight="1" x14ac:dyDescent="0.2">
      <c r="A24" s="88" t="s">
        <v>65</v>
      </c>
      <c r="B24" s="89" t="s">
        <v>78</v>
      </c>
      <c r="D24" s="63" t="s">
        <v>79</v>
      </c>
      <c r="F24" s="90">
        <v>52065</v>
      </c>
      <c r="G24" s="90">
        <v>89841</v>
      </c>
      <c r="H24" s="90">
        <v>106271</v>
      </c>
      <c r="I24" s="83"/>
      <c r="J24" s="83">
        <v>4</v>
      </c>
      <c r="K24" s="83">
        <v>4</v>
      </c>
      <c r="L24" s="83">
        <v>4</v>
      </c>
      <c r="M24" s="83"/>
      <c r="N24" s="83" t="s">
        <v>68</v>
      </c>
      <c r="O24" s="83"/>
      <c r="P24" s="83" t="s">
        <v>74</v>
      </c>
      <c r="Q24" s="83"/>
      <c r="R24" s="92">
        <v>261911</v>
      </c>
      <c r="S24" s="92">
        <v>416727</v>
      </c>
      <c r="T24" s="92">
        <v>483198</v>
      </c>
      <c r="U24" s="92">
        <v>3437454</v>
      </c>
      <c r="V24" s="83"/>
    </row>
    <row r="25" spans="1:22" ht="25.5" customHeight="1" x14ac:dyDescent="0.2">
      <c r="A25" s="88" t="s">
        <v>65</v>
      </c>
      <c r="B25" s="89" t="s">
        <v>78</v>
      </c>
      <c r="D25" s="63" t="s">
        <v>79</v>
      </c>
      <c r="F25" s="90">
        <v>55655</v>
      </c>
      <c r="G25" s="90">
        <v>86354</v>
      </c>
      <c r="H25" s="90">
        <v>101233</v>
      </c>
      <c r="I25" s="83"/>
      <c r="J25" s="83">
        <v>15</v>
      </c>
      <c r="K25" s="83">
        <v>15</v>
      </c>
      <c r="L25" s="83">
        <v>15</v>
      </c>
      <c r="M25" s="83"/>
      <c r="N25" s="83" t="s">
        <v>68</v>
      </c>
      <c r="O25" s="83"/>
      <c r="P25" s="83" t="s">
        <v>77</v>
      </c>
      <c r="Q25" s="83"/>
      <c r="R25" s="92">
        <v>1049891</v>
      </c>
      <c r="S25" s="92">
        <v>1502065</v>
      </c>
      <c r="T25" s="92">
        <v>1726106</v>
      </c>
      <c r="U25" s="92">
        <v>12900741</v>
      </c>
      <c r="V25" s="83"/>
    </row>
    <row r="26" spans="1:22" ht="25.5" customHeight="1" x14ac:dyDescent="0.2">
      <c r="A26" s="88" t="s">
        <v>65</v>
      </c>
      <c r="B26" s="89" t="s">
        <v>78</v>
      </c>
      <c r="D26" s="63" t="s">
        <v>79</v>
      </c>
      <c r="F26" s="90">
        <v>57194</v>
      </c>
      <c r="G26" s="90">
        <v>89550</v>
      </c>
      <c r="H26" s="90">
        <v>106256</v>
      </c>
      <c r="I26" s="83"/>
      <c r="J26" s="83">
        <v>1</v>
      </c>
      <c r="K26" s="83">
        <v>1</v>
      </c>
      <c r="L26" s="83">
        <v>1</v>
      </c>
      <c r="M26" s="83"/>
      <c r="N26" s="83" t="s">
        <v>68</v>
      </c>
      <c r="O26" s="83"/>
      <c r="P26" s="83" t="s">
        <v>76</v>
      </c>
      <c r="Q26" s="83"/>
      <c r="R26" s="92">
        <v>71928</v>
      </c>
      <c r="S26" s="92">
        <v>103844</v>
      </c>
      <c r="T26" s="92">
        <v>120783</v>
      </c>
      <c r="U26" s="92">
        <v>874214</v>
      </c>
      <c r="V26" s="83"/>
    </row>
    <row r="27" spans="1:22" ht="25.5" customHeight="1" x14ac:dyDescent="0.2">
      <c r="A27" s="88" t="s">
        <v>65</v>
      </c>
      <c r="B27" s="89" t="s">
        <v>78</v>
      </c>
      <c r="D27" s="63" t="s">
        <v>79</v>
      </c>
      <c r="F27" s="90">
        <v>35844</v>
      </c>
      <c r="G27" s="90">
        <v>56807</v>
      </c>
      <c r="H27" s="90">
        <v>67547</v>
      </c>
      <c r="I27" s="83"/>
      <c r="J27" s="83">
        <v>1</v>
      </c>
      <c r="K27" s="83">
        <v>1</v>
      </c>
      <c r="L27" s="83">
        <v>1</v>
      </c>
      <c r="M27" s="83"/>
      <c r="N27" s="83" t="s">
        <v>68</v>
      </c>
      <c r="O27" s="83"/>
      <c r="P27" s="83" t="s">
        <v>75</v>
      </c>
      <c r="Q27" s="83"/>
      <c r="R27" s="92">
        <v>45078</v>
      </c>
      <c r="S27" s="92">
        <v>65875</v>
      </c>
      <c r="T27" s="92">
        <v>76782</v>
      </c>
      <c r="U27" s="92">
        <v>569337</v>
      </c>
      <c r="V27" s="83"/>
    </row>
    <row r="28" spans="1:22" ht="25.5" customHeight="1" x14ac:dyDescent="0.2">
      <c r="A28" s="88" t="s">
        <v>65</v>
      </c>
      <c r="B28" s="89" t="s">
        <v>80</v>
      </c>
      <c r="D28" s="63" t="s">
        <v>79</v>
      </c>
      <c r="F28" s="90">
        <v>94356</v>
      </c>
      <c r="G28" s="90">
        <v>146633</v>
      </c>
      <c r="H28" s="90">
        <v>172128</v>
      </c>
      <c r="I28" s="83"/>
      <c r="J28" s="83">
        <v>412</v>
      </c>
      <c r="K28" s="83">
        <v>415</v>
      </c>
      <c r="L28" s="83">
        <v>414</v>
      </c>
      <c r="M28" s="83"/>
      <c r="N28" s="83" t="s">
        <v>68</v>
      </c>
      <c r="O28" s="83"/>
      <c r="P28" s="83" t="s">
        <v>69</v>
      </c>
      <c r="Q28" s="83"/>
      <c r="R28" s="92">
        <v>48889509</v>
      </c>
      <c r="S28" s="92">
        <v>70566283</v>
      </c>
      <c r="T28" s="92">
        <v>81003577</v>
      </c>
      <c r="U28" s="92">
        <v>597848161</v>
      </c>
      <c r="V28" s="83"/>
    </row>
    <row r="29" spans="1:22" ht="25.5" customHeight="1" x14ac:dyDescent="0.2">
      <c r="A29" s="88" t="s">
        <v>65</v>
      </c>
      <c r="B29" s="89" t="s">
        <v>80</v>
      </c>
      <c r="D29" s="63" t="s">
        <v>79</v>
      </c>
      <c r="F29" s="90">
        <v>86962</v>
      </c>
      <c r="G29" s="90">
        <v>137799</v>
      </c>
      <c r="H29" s="90">
        <v>157092</v>
      </c>
      <c r="I29" s="83"/>
      <c r="J29" s="83">
        <v>58</v>
      </c>
      <c r="K29" s="83">
        <v>60</v>
      </c>
      <c r="L29" s="83">
        <v>61</v>
      </c>
      <c r="M29" s="83"/>
      <c r="N29" s="83" t="s">
        <v>68</v>
      </c>
      <c r="O29" s="83"/>
      <c r="P29" s="83" t="s">
        <v>70</v>
      </c>
      <c r="Q29" s="83"/>
      <c r="R29" s="92">
        <v>6343165</v>
      </c>
      <c r="S29" s="92">
        <v>9587686</v>
      </c>
      <c r="T29" s="92">
        <v>10892743</v>
      </c>
      <c r="U29" s="92">
        <v>80853812</v>
      </c>
      <c r="V29" s="83"/>
    </row>
    <row r="30" spans="1:22" ht="25.5" customHeight="1" x14ac:dyDescent="0.2">
      <c r="A30" s="88" t="s">
        <v>65</v>
      </c>
      <c r="B30" s="89" t="s">
        <v>80</v>
      </c>
      <c r="D30" s="63" t="s">
        <v>79</v>
      </c>
      <c r="F30" s="90">
        <v>86784</v>
      </c>
      <c r="G30" s="90">
        <v>133758</v>
      </c>
      <c r="H30" s="90">
        <v>157364</v>
      </c>
      <c r="I30" s="83"/>
      <c r="J30" s="83">
        <v>46</v>
      </c>
      <c r="K30" s="83">
        <v>46</v>
      </c>
      <c r="L30" s="83">
        <v>46</v>
      </c>
      <c r="M30" s="83"/>
      <c r="N30" s="83" t="s">
        <v>68</v>
      </c>
      <c r="O30" s="83"/>
      <c r="P30" s="83" t="s">
        <v>71</v>
      </c>
      <c r="Q30" s="83"/>
      <c r="R30" s="92">
        <v>5020482</v>
      </c>
      <c r="S30" s="92">
        <v>7135007</v>
      </c>
      <c r="T30" s="92">
        <v>8228411</v>
      </c>
      <c r="U30" s="92">
        <v>61949118</v>
      </c>
      <c r="V30" s="83"/>
    </row>
    <row r="31" spans="1:22" ht="25.5" customHeight="1" x14ac:dyDescent="0.2">
      <c r="A31" s="88" t="s">
        <v>65</v>
      </c>
      <c r="B31" s="89" t="s">
        <v>80</v>
      </c>
      <c r="D31" s="63" t="s">
        <v>79</v>
      </c>
      <c r="F31" s="90">
        <v>95173</v>
      </c>
      <c r="G31" s="90">
        <v>152454</v>
      </c>
      <c r="H31" s="90">
        <v>180633</v>
      </c>
      <c r="I31" s="83"/>
      <c r="J31" s="83">
        <v>61</v>
      </c>
      <c r="K31" s="83">
        <v>62</v>
      </c>
      <c r="L31" s="83">
        <v>62</v>
      </c>
      <c r="M31" s="83"/>
      <c r="N31" s="83" t="s">
        <v>68</v>
      </c>
      <c r="O31" s="83"/>
      <c r="P31" s="83" t="s">
        <v>72</v>
      </c>
      <c r="Q31" s="83"/>
      <c r="R31" s="92">
        <v>7301138</v>
      </c>
      <c r="S31" s="92">
        <v>10960882</v>
      </c>
      <c r="T31" s="92">
        <v>12730336</v>
      </c>
      <c r="U31" s="92">
        <v>90297437</v>
      </c>
      <c r="V31" s="83"/>
    </row>
    <row r="32" spans="1:22" ht="25.5" customHeight="1" x14ac:dyDescent="0.2">
      <c r="A32" s="88" t="s">
        <v>65</v>
      </c>
      <c r="B32" s="89" t="s">
        <v>80</v>
      </c>
      <c r="D32" s="63" t="s">
        <v>79</v>
      </c>
      <c r="F32" s="90">
        <v>94451</v>
      </c>
      <c r="G32" s="90">
        <v>145859</v>
      </c>
      <c r="H32" s="90">
        <v>171089</v>
      </c>
      <c r="I32" s="83"/>
      <c r="J32" s="83">
        <v>25</v>
      </c>
      <c r="K32" s="83">
        <v>25</v>
      </c>
      <c r="L32" s="83">
        <v>25</v>
      </c>
      <c r="M32" s="83"/>
      <c r="N32" s="83" t="s">
        <v>68</v>
      </c>
      <c r="O32" s="83"/>
      <c r="P32" s="83" t="s">
        <v>73</v>
      </c>
      <c r="Q32" s="83"/>
      <c r="R32" s="92">
        <v>2969579</v>
      </c>
      <c r="S32" s="92">
        <v>4228533</v>
      </c>
      <c r="T32" s="92">
        <v>4861992</v>
      </c>
      <c r="U32" s="92">
        <v>36134316</v>
      </c>
      <c r="V32" s="83"/>
    </row>
    <row r="33" spans="1:22" ht="25.5" customHeight="1" x14ac:dyDescent="0.2">
      <c r="A33" s="88" t="s">
        <v>65</v>
      </c>
      <c r="B33" s="89" t="s">
        <v>80</v>
      </c>
      <c r="D33" s="63" t="s">
        <v>79</v>
      </c>
      <c r="F33" s="90">
        <v>84033</v>
      </c>
      <c r="G33" s="90">
        <v>130124</v>
      </c>
      <c r="H33" s="90">
        <v>221419</v>
      </c>
      <c r="I33" s="83"/>
      <c r="J33" s="83">
        <v>2</v>
      </c>
      <c r="K33" s="83">
        <v>2</v>
      </c>
      <c r="L33" s="83">
        <v>3</v>
      </c>
      <c r="M33" s="83"/>
      <c r="N33" s="83" t="s">
        <v>68</v>
      </c>
      <c r="O33" s="83"/>
      <c r="P33" s="83" t="s">
        <v>74</v>
      </c>
      <c r="Q33" s="83"/>
      <c r="R33" s="92">
        <v>211363</v>
      </c>
      <c r="S33" s="92">
        <v>301789</v>
      </c>
      <c r="T33" s="92">
        <v>755072</v>
      </c>
      <c r="U33" s="92">
        <v>2942563</v>
      </c>
      <c r="V33" s="83"/>
    </row>
    <row r="34" spans="1:22" ht="25.5" customHeight="1" x14ac:dyDescent="0.2">
      <c r="A34" s="88" t="s">
        <v>65</v>
      </c>
      <c r="B34" s="89" t="s">
        <v>80</v>
      </c>
      <c r="D34" s="63" t="s">
        <v>79</v>
      </c>
      <c r="F34" s="90">
        <v>93321</v>
      </c>
      <c r="G34" s="90">
        <v>146695</v>
      </c>
      <c r="H34" s="90">
        <v>172638</v>
      </c>
      <c r="I34" s="83"/>
      <c r="J34" s="83">
        <v>19</v>
      </c>
      <c r="K34" s="83">
        <v>19</v>
      </c>
      <c r="L34" s="83">
        <v>19</v>
      </c>
      <c r="M34" s="83"/>
      <c r="N34" s="83" t="s">
        <v>68</v>
      </c>
      <c r="O34" s="83"/>
      <c r="P34" s="83" t="s">
        <v>77</v>
      </c>
      <c r="Q34" s="83"/>
      <c r="R34" s="92">
        <v>2229892</v>
      </c>
      <c r="S34" s="92">
        <v>3232108</v>
      </c>
      <c r="T34" s="92">
        <v>3728566</v>
      </c>
      <c r="U34" s="92">
        <v>27824500</v>
      </c>
      <c r="V34" s="83"/>
    </row>
    <row r="35" spans="1:22" ht="25.5" customHeight="1" x14ac:dyDescent="0.2">
      <c r="A35" s="88" t="s">
        <v>65</v>
      </c>
      <c r="B35" s="89" t="s">
        <v>80</v>
      </c>
      <c r="D35" s="63" t="s">
        <v>79</v>
      </c>
      <c r="F35" s="90">
        <v>84854</v>
      </c>
      <c r="G35" s="90">
        <v>127206</v>
      </c>
      <c r="H35" s="90">
        <v>150502</v>
      </c>
      <c r="I35" s="83"/>
      <c r="J35" s="83">
        <v>17</v>
      </c>
      <c r="K35" s="83">
        <v>17</v>
      </c>
      <c r="L35" s="83">
        <v>17</v>
      </c>
      <c r="M35" s="83"/>
      <c r="N35" s="83" t="s">
        <v>68</v>
      </c>
      <c r="O35" s="83"/>
      <c r="P35" s="83" t="s">
        <v>76</v>
      </c>
      <c r="Q35" s="83"/>
      <c r="R35" s="92">
        <v>1814145</v>
      </c>
      <c r="S35" s="92">
        <v>2507681</v>
      </c>
      <c r="T35" s="92">
        <v>2908324</v>
      </c>
      <c r="U35" s="92">
        <v>20903568</v>
      </c>
      <c r="V35" s="83"/>
    </row>
    <row r="36" spans="1:22" ht="25.5" customHeight="1" x14ac:dyDescent="0.2">
      <c r="A36" s="88" t="s">
        <v>65</v>
      </c>
      <c r="B36" s="89" t="s">
        <v>80</v>
      </c>
      <c r="D36" s="63" t="s">
        <v>79</v>
      </c>
      <c r="F36" s="90">
        <v>77556</v>
      </c>
      <c r="G36" s="90">
        <v>117548</v>
      </c>
      <c r="H36" s="90">
        <v>139020</v>
      </c>
      <c r="I36" s="83"/>
      <c r="J36" s="83">
        <v>14</v>
      </c>
      <c r="K36" s="83">
        <v>14</v>
      </c>
      <c r="L36" s="83">
        <v>14</v>
      </c>
      <c r="M36" s="83"/>
      <c r="N36" s="83" t="s">
        <v>68</v>
      </c>
      <c r="O36" s="83"/>
      <c r="P36" s="83" t="s">
        <v>75</v>
      </c>
      <c r="Q36" s="83"/>
      <c r="R36" s="92">
        <v>1365500</v>
      </c>
      <c r="S36" s="92">
        <v>1908361</v>
      </c>
      <c r="T36" s="92">
        <v>2212375</v>
      </c>
      <c r="U36" s="92">
        <v>16827682</v>
      </c>
      <c r="V36" s="83"/>
    </row>
    <row r="37" spans="1:22" ht="25.5" customHeight="1" x14ac:dyDescent="0.2">
      <c r="A37" s="88" t="s">
        <v>65</v>
      </c>
      <c r="B37" s="89" t="s">
        <v>81</v>
      </c>
      <c r="D37" s="63" t="s">
        <v>82</v>
      </c>
      <c r="F37" s="90">
        <v>50020</v>
      </c>
      <c r="G37" s="90">
        <v>80539</v>
      </c>
      <c r="H37" s="90">
        <v>69314</v>
      </c>
      <c r="I37" s="83"/>
      <c r="J37" s="83">
        <v>35</v>
      </c>
      <c r="K37" s="83">
        <v>37</v>
      </c>
      <c r="L37" s="83">
        <v>36</v>
      </c>
      <c r="M37" s="83"/>
      <c r="N37" s="83" t="s">
        <v>83</v>
      </c>
      <c r="O37" s="83"/>
      <c r="P37" s="83" t="s">
        <v>69</v>
      </c>
      <c r="Q37" s="83"/>
      <c r="R37" s="92">
        <v>2201697</v>
      </c>
      <c r="S37" s="92">
        <v>3455621</v>
      </c>
      <c r="T37" s="92">
        <v>2836434</v>
      </c>
      <c r="U37" s="92">
        <v>27917323</v>
      </c>
      <c r="V37" s="83"/>
    </row>
    <row r="38" spans="1:22" ht="25.5" customHeight="1" x14ac:dyDescent="0.2">
      <c r="A38" s="88" t="s">
        <v>65</v>
      </c>
      <c r="B38" s="89" t="s">
        <v>81</v>
      </c>
      <c r="D38" s="63" t="s">
        <v>82</v>
      </c>
      <c r="F38" s="90">
        <v>77983</v>
      </c>
      <c r="G38" s="90">
        <v>106165</v>
      </c>
      <c r="H38" s="90">
        <v>73494</v>
      </c>
      <c r="I38" s="83"/>
      <c r="J38" s="83">
        <v>3</v>
      </c>
      <c r="K38" s="83">
        <v>3</v>
      </c>
      <c r="L38" s="83">
        <v>3</v>
      </c>
      <c r="M38" s="83"/>
      <c r="N38" s="83" t="s">
        <v>83</v>
      </c>
      <c r="O38" s="83"/>
      <c r="P38" s="83" t="s">
        <v>70</v>
      </c>
      <c r="Q38" s="83"/>
      <c r="R38" s="92">
        <v>294220</v>
      </c>
      <c r="S38" s="92">
        <v>369332</v>
      </c>
      <c r="T38" s="92">
        <v>250626</v>
      </c>
      <c r="U38" s="92">
        <v>3331712</v>
      </c>
      <c r="V38" s="83"/>
    </row>
    <row r="39" spans="1:22" ht="25.5" customHeight="1" x14ac:dyDescent="0.2">
      <c r="A39" s="88" t="s">
        <v>65</v>
      </c>
      <c r="B39" s="89" t="s">
        <v>81</v>
      </c>
      <c r="D39" s="63" t="s">
        <v>82</v>
      </c>
      <c r="F39" s="90">
        <v>70035</v>
      </c>
      <c r="G39" s="90">
        <v>106641</v>
      </c>
      <c r="H39" s="90">
        <v>79452</v>
      </c>
      <c r="I39" s="83"/>
      <c r="J39" s="83">
        <v>3</v>
      </c>
      <c r="K39" s="83">
        <v>3</v>
      </c>
      <c r="L39" s="83">
        <v>3</v>
      </c>
      <c r="M39" s="83"/>
      <c r="N39" s="83" t="s">
        <v>83</v>
      </c>
      <c r="O39" s="83"/>
      <c r="P39" s="83" t="s">
        <v>71</v>
      </c>
      <c r="Q39" s="83"/>
      <c r="R39" s="92">
        <v>264231</v>
      </c>
      <c r="S39" s="92">
        <v>370988</v>
      </c>
      <c r="T39" s="92">
        <v>270943</v>
      </c>
      <c r="U39" s="92">
        <v>2981125</v>
      </c>
      <c r="V39" s="83"/>
    </row>
    <row r="40" spans="1:22" ht="25.5" customHeight="1" x14ac:dyDescent="0.2">
      <c r="A40" s="88" t="s">
        <v>65</v>
      </c>
      <c r="B40" s="89" t="s">
        <v>81</v>
      </c>
      <c r="D40" s="63" t="s">
        <v>82</v>
      </c>
      <c r="F40" s="90">
        <v>0</v>
      </c>
      <c r="G40" s="90">
        <v>0</v>
      </c>
      <c r="H40" s="90">
        <v>0</v>
      </c>
      <c r="I40" s="83"/>
      <c r="J40" s="83">
        <v>0</v>
      </c>
      <c r="K40" s="83">
        <v>0</v>
      </c>
      <c r="L40" s="92">
        <v>0</v>
      </c>
      <c r="M40" s="83"/>
      <c r="N40" s="83" t="s">
        <v>83</v>
      </c>
      <c r="O40" s="83"/>
      <c r="P40" s="83" t="s">
        <v>72</v>
      </c>
      <c r="Q40" s="83"/>
      <c r="R40" s="92">
        <v>0</v>
      </c>
      <c r="S40" s="92">
        <v>0</v>
      </c>
      <c r="T40" s="92">
        <v>0</v>
      </c>
      <c r="U40" s="92">
        <v>1197847</v>
      </c>
      <c r="V40" s="83"/>
    </row>
    <row r="41" spans="1:22" ht="25.5" customHeight="1" x14ac:dyDescent="0.2">
      <c r="A41" s="88" t="s">
        <v>65</v>
      </c>
      <c r="B41" s="89" t="s">
        <v>81</v>
      </c>
      <c r="D41" s="63" t="s">
        <v>82</v>
      </c>
      <c r="F41" s="90">
        <v>36764</v>
      </c>
      <c r="G41" s="90">
        <v>60619</v>
      </c>
      <c r="H41" s="90">
        <v>44499</v>
      </c>
      <c r="I41" s="83"/>
      <c r="J41" s="83">
        <v>1</v>
      </c>
      <c r="K41" s="83">
        <v>1</v>
      </c>
      <c r="L41" s="83">
        <v>1</v>
      </c>
      <c r="M41" s="83"/>
      <c r="N41" s="83" t="s">
        <v>83</v>
      </c>
      <c r="O41" s="83"/>
      <c r="P41" s="83" t="s">
        <v>73</v>
      </c>
      <c r="Q41" s="83"/>
      <c r="R41" s="92">
        <v>46235</v>
      </c>
      <c r="S41" s="92">
        <v>70295</v>
      </c>
      <c r="T41" s="92">
        <v>50583</v>
      </c>
      <c r="U41" s="92">
        <v>2095865</v>
      </c>
      <c r="V41" s="83"/>
    </row>
    <row r="42" spans="1:22" ht="25.5" customHeight="1" x14ac:dyDescent="0.2">
      <c r="A42" s="88" t="s">
        <v>65</v>
      </c>
      <c r="B42" s="89" t="s">
        <v>81</v>
      </c>
      <c r="D42" s="63" t="s">
        <v>82</v>
      </c>
      <c r="F42" s="90">
        <v>93358</v>
      </c>
      <c r="G42" s="90">
        <v>132950</v>
      </c>
      <c r="H42" s="90">
        <v>100786</v>
      </c>
      <c r="I42" s="83"/>
      <c r="J42" s="83">
        <v>2</v>
      </c>
      <c r="K42" s="83">
        <v>2</v>
      </c>
      <c r="L42" s="83">
        <v>2</v>
      </c>
      <c r="M42" s="83"/>
      <c r="N42" s="83" t="s">
        <v>83</v>
      </c>
      <c r="O42" s="83"/>
      <c r="P42" s="83" t="s">
        <v>77</v>
      </c>
      <c r="Q42" s="83"/>
      <c r="R42" s="92">
        <v>234818</v>
      </c>
      <c r="S42" s="92">
        <v>308343</v>
      </c>
      <c r="T42" s="92">
        <v>229130</v>
      </c>
      <c r="U42" s="92">
        <v>2728451</v>
      </c>
      <c r="V42" s="83"/>
    </row>
    <row r="43" spans="1:22" ht="13.5" thickBot="1" x14ac:dyDescent="0.25">
      <c r="U43" s="94"/>
    </row>
    <row r="44" spans="1:22" ht="15.75" customHeight="1" x14ac:dyDescent="0.2">
      <c r="A44" s="106" t="s">
        <v>84</v>
      </c>
      <c r="B44" s="106"/>
      <c r="C44" s="106"/>
      <c r="D44" s="106"/>
      <c r="E44" s="106"/>
      <c r="F44" s="106"/>
      <c r="G44" s="106"/>
      <c r="H44" s="106"/>
      <c r="I44" s="106"/>
      <c r="J44" s="106"/>
      <c r="K44" s="106"/>
      <c r="L44" s="106"/>
      <c r="M44" s="106"/>
      <c r="N44" s="106"/>
      <c r="O44" s="106"/>
      <c r="P44" s="106"/>
      <c r="Q44" s="106"/>
      <c r="R44" s="106"/>
      <c r="S44" s="106"/>
      <c r="T44" s="106"/>
      <c r="U44" s="95"/>
    </row>
    <row r="45" spans="1:22" x14ac:dyDescent="0.2">
      <c r="U45" s="96"/>
    </row>
  </sheetData>
  <mergeCells count="12">
    <mergeCell ref="A44:T44"/>
    <mergeCell ref="A1:T1"/>
    <mergeCell ref="A2:T2"/>
    <mergeCell ref="A3:Q3"/>
    <mergeCell ref="A4:U4"/>
    <mergeCell ref="A5:U5"/>
    <mergeCell ref="A6:T6"/>
    <mergeCell ref="A7:A8"/>
    <mergeCell ref="B7:P7"/>
    <mergeCell ref="F8:H8"/>
    <mergeCell ref="J8:L8"/>
    <mergeCell ref="R8:U8"/>
  </mergeCells>
  <printOptions horizontalCentered="1"/>
  <pageMargins left="0.19685039370078741" right="0.19685039370078741" top="0.39370078740157483" bottom="0.39370078740157483" header="0" footer="0"/>
  <pageSetup scale="5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workbookViewId="0">
      <selection activeCell="J13" sqref="J13"/>
    </sheetView>
  </sheetViews>
  <sheetFormatPr baseColWidth="10" defaultRowHeight="12.75" x14ac:dyDescent="0.2"/>
  <cols>
    <col min="1" max="1" width="25.140625" bestFit="1" customWidth="1"/>
    <col min="2" max="3" width="15" bestFit="1" customWidth="1"/>
    <col min="4" max="4" width="15.42578125" customWidth="1"/>
    <col min="5" max="5" width="2.140625" customWidth="1"/>
    <col min="6" max="6" width="13.7109375" bestFit="1" customWidth="1"/>
    <col min="7" max="7" width="15" bestFit="1" customWidth="1"/>
    <col min="8" max="8" width="14.85546875" customWidth="1"/>
    <col min="9" max="9" width="2" customWidth="1"/>
    <col min="10" max="10" width="12.85546875" bestFit="1" customWidth="1"/>
    <col min="11" max="11" width="14.7109375" bestFit="1" customWidth="1"/>
    <col min="12" max="12" width="15.5703125" customWidth="1"/>
    <col min="13" max="13" width="3.140625" customWidth="1"/>
    <col min="14" max="14" width="15" bestFit="1" customWidth="1"/>
    <col min="15" max="15" width="14.7109375" customWidth="1"/>
    <col min="16" max="16" width="15.7109375" customWidth="1"/>
    <col min="17" max="17" width="15.28515625" bestFit="1" customWidth="1"/>
    <col min="18" max="18" width="15.28515625" customWidth="1"/>
  </cols>
  <sheetData>
    <row r="1" spans="1:18" ht="15" x14ac:dyDescent="0.25">
      <c r="A1" s="114" t="s">
        <v>13</v>
      </c>
      <c r="B1" s="114"/>
      <c r="C1" s="114"/>
      <c r="D1" s="114"/>
      <c r="E1" s="114"/>
      <c r="F1" s="114"/>
      <c r="G1" s="114"/>
      <c r="H1" s="114"/>
      <c r="I1" s="114"/>
      <c r="J1" s="114"/>
      <c r="K1" s="114"/>
      <c r="L1" s="114"/>
      <c r="M1" s="114"/>
      <c r="N1" s="114"/>
      <c r="O1" s="114"/>
      <c r="P1" s="114"/>
      <c r="Q1" s="9"/>
    </row>
    <row r="2" spans="1:18" ht="15" x14ac:dyDescent="0.25">
      <c r="A2" s="114" t="s">
        <v>36</v>
      </c>
      <c r="B2" s="114"/>
      <c r="C2" s="114"/>
      <c r="D2" s="114"/>
      <c r="E2" s="114"/>
      <c r="F2" s="114"/>
      <c r="G2" s="114"/>
      <c r="H2" s="114"/>
      <c r="I2" s="114"/>
      <c r="J2" s="114"/>
      <c r="K2" s="114"/>
      <c r="L2" s="114"/>
      <c r="M2" s="114"/>
      <c r="N2" s="114"/>
      <c r="O2" s="114"/>
      <c r="P2" s="114"/>
      <c r="Q2" s="9"/>
    </row>
    <row r="3" spans="1:18" ht="15" customHeight="1" x14ac:dyDescent="0.25">
      <c r="A3" s="114" t="s">
        <v>14</v>
      </c>
      <c r="B3" s="114"/>
      <c r="C3" s="114"/>
      <c r="D3" s="114"/>
      <c r="E3" s="114"/>
      <c r="F3" s="114"/>
      <c r="G3" s="114"/>
      <c r="H3" s="114"/>
      <c r="I3" s="114"/>
      <c r="J3" s="114"/>
      <c r="K3" s="114"/>
      <c r="L3" s="114"/>
      <c r="M3" s="114"/>
      <c r="N3" s="114"/>
      <c r="O3" s="114"/>
      <c r="P3" s="114"/>
      <c r="Q3" s="9"/>
    </row>
    <row r="4" spans="1:18" ht="15" x14ac:dyDescent="0.25">
      <c r="A4" s="115" t="s">
        <v>32</v>
      </c>
      <c r="B4" s="115"/>
      <c r="C4" s="115"/>
      <c r="D4" s="115"/>
      <c r="E4" s="115"/>
      <c r="F4" s="115"/>
      <c r="G4" s="115"/>
      <c r="H4" s="115"/>
      <c r="I4" s="115"/>
      <c r="J4" s="115"/>
      <c r="K4" s="115"/>
      <c r="L4" s="115"/>
      <c r="M4" s="115"/>
      <c r="N4" s="115"/>
      <c r="O4" s="115"/>
      <c r="P4" s="115"/>
      <c r="Q4" s="10"/>
    </row>
    <row r="5" spans="1:18" x14ac:dyDescent="0.2">
      <c r="A5" s="116" t="s">
        <v>38</v>
      </c>
      <c r="B5" s="116"/>
      <c r="C5" s="116"/>
      <c r="D5" s="116"/>
      <c r="E5" s="116"/>
      <c r="F5" s="116"/>
      <c r="G5" s="116"/>
      <c r="H5" s="116"/>
      <c r="I5" s="116"/>
      <c r="J5" s="116"/>
      <c r="K5" s="116"/>
      <c r="L5" s="116"/>
      <c r="M5" s="116"/>
      <c r="N5" s="116"/>
      <c r="O5" s="116"/>
      <c r="P5" s="116"/>
      <c r="Q5" s="10"/>
    </row>
    <row r="6" spans="1:18" ht="18" x14ac:dyDescent="0.25">
      <c r="A6" s="113" t="s">
        <v>15</v>
      </c>
      <c r="B6" s="113"/>
      <c r="C6" s="113"/>
      <c r="D6" s="113"/>
      <c r="E6" s="113"/>
      <c r="F6" s="113"/>
      <c r="G6" s="113"/>
      <c r="H6" s="113"/>
      <c r="I6" s="113"/>
      <c r="J6" s="113"/>
      <c r="K6" s="113"/>
      <c r="L6" s="113"/>
      <c r="M6" s="113"/>
      <c r="N6" s="113"/>
      <c r="O6" s="113"/>
      <c r="P6" s="113"/>
      <c r="Q6" s="10"/>
    </row>
    <row r="9" spans="1:18" x14ac:dyDescent="0.2">
      <c r="A9" s="7"/>
      <c r="B9" s="118" t="s">
        <v>23</v>
      </c>
      <c r="C9" s="118"/>
      <c r="D9" s="118"/>
      <c r="E9" s="118"/>
      <c r="F9" s="118"/>
      <c r="G9" s="118"/>
      <c r="H9" s="118"/>
      <c r="I9" s="118"/>
      <c r="J9" s="118"/>
      <c r="K9" s="118"/>
      <c r="L9" s="118"/>
      <c r="M9" s="11"/>
      <c r="N9" s="11"/>
      <c r="O9" s="11"/>
      <c r="P9" s="11"/>
    </row>
    <row r="10" spans="1:18" ht="12.75" customHeight="1" x14ac:dyDescent="0.2">
      <c r="A10" s="119" t="s">
        <v>6</v>
      </c>
      <c r="B10" s="117" t="s">
        <v>18</v>
      </c>
      <c r="C10" s="117"/>
      <c r="D10" s="117"/>
      <c r="E10" s="21"/>
      <c r="F10" s="117" t="s">
        <v>16</v>
      </c>
      <c r="G10" s="117"/>
      <c r="H10" s="117"/>
      <c r="I10" s="22"/>
      <c r="J10" s="117" t="s">
        <v>26</v>
      </c>
      <c r="K10" s="117"/>
      <c r="L10" s="117"/>
      <c r="M10" s="12"/>
      <c r="N10" s="117" t="s">
        <v>17</v>
      </c>
      <c r="O10" s="117"/>
      <c r="P10" s="117"/>
    </row>
    <row r="11" spans="1:18" x14ac:dyDescent="0.2">
      <c r="A11" s="119"/>
      <c r="B11" s="51" t="s">
        <v>39</v>
      </c>
      <c r="C11" s="51" t="s">
        <v>40</v>
      </c>
      <c r="D11" s="51" t="s">
        <v>38</v>
      </c>
      <c r="E11" s="14"/>
      <c r="F11" s="52" t="s">
        <v>39</v>
      </c>
      <c r="G11" s="52" t="s">
        <v>40</v>
      </c>
      <c r="H11" s="52" t="s">
        <v>38</v>
      </c>
      <c r="I11" s="14"/>
      <c r="J11" s="52" t="s">
        <v>39</v>
      </c>
      <c r="K11" s="52" t="s">
        <v>40</v>
      </c>
      <c r="L11" s="52" t="s">
        <v>38</v>
      </c>
      <c r="M11" s="13"/>
      <c r="N11" s="52" t="s">
        <v>39</v>
      </c>
      <c r="O11" s="52" t="s">
        <v>40</v>
      </c>
      <c r="P11" s="52" t="s">
        <v>38</v>
      </c>
    </row>
    <row r="12" spans="1:18" x14ac:dyDescent="0.2">
      <c r="A12" s="24"/>
      <c r="B12" s="23"/>
      <c r="C12" s="23"/>
      <c r="D12" s="23"/>
      <c r="E12" s="2"/>
      <c r="F12" s="28"/>
      <c r="G12" s="23"/>
      <c r="H12" s="23"/>
      <c r="I12" s="2"/>
      <c r="J12" s="15"/>
      <c r="K12" s="15"/>
      <c r="L12" s="15"/>
      <c r="N12" s="23"/>
      <c r="O12" s="23"/>
      <c r="P12" s="23"/>
    </row>
    <row r="13" spans="1:18" ht="38.25" x14ac:dyDescent="0.2">
      <c r="A13" s="69" t="s">
        <v>46</v>
      </c>
      <c r="B13" s="70">
        <v>149408492</v>
      </c>
      <c r="C13" s="70">
        <v>191984032</v>
      </c>
      <c r="D13" s="70">
        <v>203058557</v>
      </c>
      <c r="E13" s="71"/>
      <c r="F13" s="72">
        <v>191765948</v>
      </c>
      <c r="G13" s="70">
        <v>261657300</v>
      </c>
      <c r="H13" s="70">
        <v>358394065</v>
      </c>
      <c r="I13" s="71"/>
      <c r="J13" s="73">
        <v>18474870</v>
      </c>
      <c r="K13" s="73">
        <v>19958972</v>
      </c>
      <c r="L13" s="73">
        <v>20827545</v>
      </c>
      <c r="M13" s="74"/>
      <c r="N13" s="70">
        <f>B13+F13+J13</f>
        <v>359649310</v>
      </c>
      <c r="O13" s="70">
        <f t="shared" ref="O13:P13" si="0">C13+G13+K13</f>
        <v>473600304</v>
      </c>
      <c r="P13" s="70">
        <f t="shared" si="0"/>
        <v>582280167</v>
      </c>
      <c r="Q13" s="15"/>
      <c r="R13" s="16"/>
    </row>
    <row r="14" spans="1:18" x14ac:dyDescent="0.2">
      <c r="B14" s="42"/>
      <c r="C14" s="42"/>
      <c r="D14" s="42"/>
      <c r="E14" s="42"/>
      <c r="F14" s="42"/>
      <c r="G14" s="43"/>
      <c r="H14" s="43"/>
      <c r="I14" s="43"/>
      <c r="J14" s="42"/>
      <c r="K14" s="42"/>
      <c r="L14" s="42"/>
      <c r="M14" s="42"/>
      <c r="N14" s="23"/>
      <c r="O14" s="42"/>
      <c r="P14" s="42"/>
    </row>
    <row r="44" spans="1:16" ht="13.5" thickBot="1" x14ac:dyDescent="0.25">
      <c r="A44" s="1"/>
      <c r="B44" s="1"/>
      <c r="C44" s="1"/>
      <c r="D44" s="1"/>
      <c r="E44" s="1"/>
      <c r="F44" s="1"/>
      <c r="G44" s="1"/>
      <c r="H44" s="1"/>
      <c r="I44" s="1"/>
      <c r="J44" s="1"/>
      <c r="K44" s="1"/>
      <c r="L44" s="1"/>
      <c r="M44" s="1"/>
      <c r="N44" s="1"/>
      <c r="O44" s="1"/>
      <c r="P44" s="1"/>
    </row>
  </sheetData>
  <mergeCells count="13">
    <mergeCell ref="N10:P10"/>
    <mergeCell ref="B9:L9"/>
    <mergeCell ref="A10:A11"/>
    <mergeCell ref="B10:D10"/>
    <mergeCell ref="F10:H10"/>
    <mergeCell ref="J10:L10"/>
    <mergeCell ref="A6:P6"/>
    <mergeCell ref="A3:N3"/>
    <mergeCell ref="O3:P3"/>
    <mergeCell ref="A1:P1"/>
    <mergeCell ref="A2:P2"/>
    <mergeCell ref="A4:P4"/>
    <mergeCell ref="A5:P5"/>
  </mergeCells>
  <phoneticPr fontId="11" type="noConversion"/>
  <printOptions horizontalCentered="1"/>
  <pageMargins left="0" right="0" top="0.74803149606299213" bottom="0.74803149606299213" header="0.31496062992125984" footer="0.31496062992125984"/>
  <pageSetup paperSize="122"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D19" sqref="D19"/>
    </sheetView>
  </sheetViews>
  <sheetFormatPr baseColWidth="10" defaultRowHeight="12.75" x14ac:dyDescent="0.2"/>
  <cols>
    <col min="1" max="1" width="26" customWidth="1"/>
    <col min="2" max="2" width="15" customWidth="1"/>
    <col min="3" max="3" width="11.5703125" style="33" customWidth="1"/>
    <col min="4" max="4" width="23.7109375" customWidth="1"/>
    <col min="5" max="6" width="27.42578125" customWidth="1"/>
    <col min="7" max="7" width="16.28515625" customWidth="1"/>
  </cols>
  <sheetData>
    <row r="1" spans="1:7" ht="35.25" customHeight="1" x14ac:dyDescent="0.2">
      <c r="A1" s="100" t="s">
        <v>3</v>
      </c>
      <c r="B1" s="100"/>
      <c r="C1" s="100"/>
      <c r="D1" s="100"/>
      <c r="E1" s="100"/>
      <c r="F1" s="100"/>
      <c r="G1" s="100"/>
    </row>
    <row r="2" spans="1:7" ht="14.25" customHeight="1" x14ac:dyDescent="0.2">
      <c r="A2" s="101" t="s">
        <v>37</v>
      </c>
      <c r="B2" s="101"/>
      <c r="C2" s="101"/>
      <c r="D2" s="101"/>
      <c r="E2" s="101"/>
      <c r="F2" s="101"/>
      <c r="G2" s="102"/>
    </row>
    <row r="3" spans="1:7" ht="15.75" customHeight="1" x14ac:dyDescent="0.2">
      <c r="A3" s="30" t="s">
        <v>2</v>
      </c>
      <c r="B3" s="30"/>
      <c r="C3" s="5"/>
      <c r="D3" s="30"/>
      <c r="E3" s="30"/>
      <c r="F3" s="30"/>
      <c r="G3" s="31"/>
    </row>
    <row r="4" spans="1:7" ht="15" customHeight="1" x14ac:dyDescent="0.2">
      <c r="A4" s="17" t="s">
        <v>20</v>
      </c>
      <c r="B4" s="17"/>
      <c r="C4" s="5"/>
      <c r="D4" s="17"/>
      <c r="E4" s="17"/>
      <c r="F4" s="17"/>
      <c r="G4" s="17"/>
    </row>
    <row r="5" spans="1:7" ht="14.25" customHeight="1" x14ac:dyDescent="0.2">
      <c r="A5" s="121"/>
      <c r="B5" s="121"/>
      <c r="C5" s="121"/>
      <c r="D5" s="121"/>
      <c r="E5" s="121"/>
      <c r="F5" s="121"/>
      <c r="G5" s="122"/>
    </row>
    <row r="6" spans="1:7" ht="22.5" customHeight="1" x14ac:dyDescent="0.2">
      <c r="A6" s="105" t="s">
        <v>24</v>
      </c>
      <c r="B6" s="105"/>
      <c r="C6" s="105"/>
      <c r="D6" s="105"/>
      <c r="E6" s="105"/>
      <c r="F6" s="105"/>
      <c r="G6" s="105"/>
    </row>
    <row r="7" spans="1:7" ht="30" customHeight="1" x14ac:dyDescent="0.2">
      <c r="A7" s="97" t="s">
        <v>6</v>
      </c>
      <c r="B7" s="97" t="s">
        <v>27</v>
      </c>
      <c r="C7" s="97" t="s">
        <v>29</v>
      </c>
      <c r="D7" s="97" t="s">
        <v>25</v>
      </c>
      <c r="E7" s="97" t="s">
        <v>33</v>
      </c>
      <c r="F7" s="97" t="s">
        <v>28</v>
      </c>
      <c r="G7" s="29"/>
    </row>
    <row r="8" spans="1:7" ht="30.75" customHeight="1" x14ac:dyDescent="0.2">
      <c r="A8" s="97"/>
      <c r="B8" s="97"/>
      <c r="C8" s="97"/>
      <c r="D8" s="97"/>
      <c r="E8" s="97"/>
      <c r="F8" s="97"/>
      <c r="G8" s="3" t="s">
        <v>38</v>
      </c>
    </row>
    <row r="9" spans="1:7" s="37" customFormat="1" ht="11.25" customHeight="1" x14ac:dyDescent="0.2">
      <c r="A9" s="35"/>
      <c r="B9" s="35"/>
      <c r="C9" s="35"/>
      <c r="D9" s="35"/>
      <c r="E9" s="35"/>
      <c r="F9" s="35"/>
      <c r="G9" s="36"/>
    </row>
    <row r="10" spans="1:7" x14ac:dyDescent="0.2">
      <c r="A10" s="8"/>
      <c r="B10" s="8"/>
      <c r="C10" s="32"/>
      <c r="D10" s="18"/>
      <c r="E10" s="18"/>
      <c r="F10" s="18"/>
      <c r="G10" s="27"/>
    </row>
    <row r="11" spans="1:7" ht="38.25" x14ac:dyDescent="0.2">
      <c r="A11" s="69" t="s">
        <v>46</v>
      </c>
      <c r="B11" s="75">
        <v>2016</v>
      </c>
      <c r="C11" s="76" t="s">
        <v>55</v>
      </c>
      <c r="D11" s="77">
        <v>3336</v>
      </c>
      <c r="E11" s="78" t="s">
        <v>56</v>
      </c>
      <c r="F11" s="78" t="s">
        <v>57</v>
      </c>
      <c r="G11" s="79">
        <v>3390</v>
      </c>
    </row>
    <row r="12" spans="1:7" x14ac:dyDescent="0.2">
      <c r="B12" s="33"/>
      <c r="C12" s="41"/>
      <c r="D12" s="48"/>
      <c r="E12" s="33"/>
      <c r="G12" s="27"/>
    </row>
    <row r="13" spans="1:7" x14ac:dyDescent="0.2">
      <c r="D13" s="20"/>
      <c r="E13" s="20"/>
      <c r="F13" s="20"/>
      <c r="G13" s="27"/>
    </row>
    <row r="14" spans="1:7" x14ac:dyDescent="0.2">
      <c r="G14" s="27"/>
    </row>
    <row r="15" spans="1:7" x14ac:dyDescent="0.2">
      <c r="D15" s="20"/>
      <c r="E15" s="20"/>
      <c r="F15" s="20"/>
      <c r="G15" s="27"/>
    </row>
    <row r="16" spans="1:7" x14ac:dyDescent="0.2">
      <c r="G16" s="27"/>
    </row>
    <row r="17" spans="4:7" x14ac:dyDescent="0.2">
      <c r="G17" s="27"/>
    </row>
    <row r="18" spans="4:7" x14ac:dyDescent="0.2">
      <c r="D18" s="20"/>
      <c r="E18" s="20"/>
      <c r="F18" s="20"/>
      <c r="G18" s="27"/>
    </row>
    <row r="19" spans="4:7" x14ac:dyDescent="0.2">
      <c r="G19" s="27"/>
    </row>
    <row r="20" spans="4:7" x14ac:dyDescent="0.2">
      <c r="D20" s="20"/>
      <c r="E20" s="20"/>
      <c r="F20" s="20"/>
      <c r="G20" s="27"/>
    </row>
    <row r="21" spans="4:7" x14ac:dyDescent="0.2">
      <c r="G21" s="27"/>
    </row>
    <row r="22" spans="4:7" x14ac:dyDescent="0.2">
      <c r="G22" s="26"/>
    </row>
    <row r="30" spans="4:7" x14ac:dyDescent="0.2">
      <c r="D30" s="2"/>
      <c r="E30" s="2"/>
      <c r="F30" s="2"/>
    </row>
    <row r="36" spans="1:8" ht="13.5" thickBot="1" x14ac:dyDescent="0.25">
      <c r="A36" s="1"/>
      <c r="B36" s="1"/>
      <c r="C36" s="34"/>
      <c r="D36" s="1"/>
      <c r="E36" s="1"/>
      <c r="F36" s="1"/>
      <c r="G36" s="1"/>
      <c r="H36" s="2"/>
    </row>
    <row r="37" spans="1:8" x14ac:dyDescent="0.2">
      <c r="A37" s="120"/>
      <c r="B37" s="120"/>
      <c r="C37" s="120"/>
      <c r="D37" s="120"/>
      <c r="E37" s="120"/>
      <c r="F37" s="120"/>
      <c r="G37" s="120"/>
    </row>
  </sheetData>
  <mergeCells count="11">
    <mergeCell ref="A37:G37"/>
    <mergeCell ref="E7:E8"/>
    <mergeCell ref="F7:F8"/>
    <mergeCell ref="A1:G1"/>
    <mergeCell ref="A2:G2"/>
    <mergeCell ref="A5:G5"/>
    <mergeCell ref="A6:G6"/>
    <mergeCell ref="A7:A8"/>
    <mergeCell ref="D7:D8"/>
    <mergeCell ref="B7:B8"/>
    <mergeCell ref="C7:C8"/>
  </mergeCells>
  <pageMargins left="0.70866141732283472" right="0.70866141732283472" top="0.74803149606299213" bottom="0.74803149606299213" header="0.31496062992125984" footer="0.31496062992125984"/>
  <pageSetup paperSize="122"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Frac I</vt:lpstr>
      <vt:lpstr>Frac II</vt:lpstr>
      <vt:lpstr>FRAC  III</vt:lpstr>
      <vt:lpstr>FRAC V</vt:lpstr>
      <vt:lpstr>'FRAC  III'!Área_de_impresión</vt:lpstr>
      <vt:lpstr>'Frac I'!Área_de_impresión</vt:lpstr>
      <vt:lpstr>'Frac II'!Área_de_impresión</vt:lpstr>
      <vt:lpstr>'FRAC V'!Área_de_impresión</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jalberto</dc:creator>
  <cp:lastModifiedBy>JOSE ALBERTO ARELLANO ANGELES</cp:lastModifiedBy>
  <cp:lastPrinted>2011-04-18T20:10:03Z</cp:lastPrinted>
  <dcterms:created xsi:type="dcterms:W3CDTF">2007-07-02T18:09:21Z</dcterms:created>
  <dcterms:modified xsi:type="dcterms:W3CDTF">2017-01-11T23:19:36Z</dcterms:modified>
</cp:coreProperties>
</file>